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4\"/>
    </mc:Choice>
  </mc:AlternateContent>
  <bookViews>
    <workbookView xWindow="0" yWindow="0" windowWidth="0" windowHeight="0"/>
  </bookViews>
  <sheets>
    <sheet name="Rekapitulace" sheetId="8" r:id="rId1"/>
    <sheet name="D.1.1_PS 13-05" sheetId="2" r:id="rId2"/>
    <sheet name="D.1.2_PS 1505" sheetId="3" r:id="rId3"/>
    <sheet name="D.1.2_PS 1705" sheetId="4" r:id="rId4"/>
    <sheet name="D.2.1.3_SO 2305" sheetId="5" r:id="rId5"/>
    <sheet name="D.2.3.6_SO 2605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19"/>
  <c r="AA328"/>
  <c r="O328"/>
  <c r="M328"/>
  <c r="I328"/>
  <c r="AA324"/>
  <c r="O324"/>
  <c r="M324"/>
  <c r="I324"/>
  <c r="AA320"/>
  <c r="O320"/>
  <c r="M320"/>
  <c r="I320"/>
  <c r="M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<sst xmlns="http://schemas.openxmlformats.org/spreadsheetml/2006/main">
  <si>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</si>
  <si>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5213530072.4</t>
  </si>
  <si>
    <t>Rekonstrukce a výstavba PZS na přejezdu P2753 v km 10,693 trati Čelákovice - Neratovice_ZM04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</si>
  <si>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</si>
  <si>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</si>
  <si>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</si>
  <si>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</si>
  <si>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</si>
  <si>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</si>
  <si>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</si>
  <si>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</si>
  <si>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</si>
  <si>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</si>
  <si>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</si>
  <si>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13-05</t>
  </si>
  <si>
    <t>P2735, výstavba PZS</t>
  </si>
  <si>
    <t>D.1.2</t>
  </si>
  <si>
    <t>Železniční sdělovací zařízení</t>
  </si>
  <si>
    <t xml:space="preserve">  PS 1505</t>
  </si>
  <si>
    <t>P2753, Úprava DOK, TK</t>
  </si>
  <si>
    <t xml:space="preserve">  PS 1705</t>
  </si>
  <si>
    <t>P2753 Sdělovací zařízení</t>
  </si>
  <si>
    <t>D.2.1.3</t>
  </si>
  <si>
    <t>Železniční přejezdy</t>
  </si>
  <si>
    <t xml:space="preserve">  SO 2305</t>
  </si>
  <si>
    <t>P2753, Přejezdová konstrukce</t>
  </si>
  <si>
    <t>D.2.3.6</t>
  </si>
  <si>
    <t>Rozvodny vn, nn, osvětlení a dálkové ovládání odpojovačů</t>
  </si>
  <si>
    <t xml:space="preserve">  SO 2605</t>
  </si>
  <si>
    <t>P2753,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</si>
  <si>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</si>
  <si>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</si>
  <si>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</si>
  <si>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</si>
  <si>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</si>
  <si>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</si>
  <si>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</si>
  <si>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13-05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</si>
  <si>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</si>
  <si>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</si>
  <si>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</si>
  <si>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</si>
  <si>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</si>
  <si>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</si>
  <si>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</si>
  <si>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</si>
  <si>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</si>
  <si>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</si>
  <si>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</si>
  <si>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</si>
  <si>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</si>
  <si>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</si>
  <si>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</si>
  <si>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</si>
  <si>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</si>
  <si>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</si>
  <si>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</si>
  <si>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</si>
  <si>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satv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</si>
  <si>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</si>
  <si>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</si>
  <si>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</si>
  <si>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</si>
  <si>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</si>
  <si>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</si>
  <si>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</si>
  <si>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</si>
  <si>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</si>
  <si>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</si>
  <si>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</si>
  <si>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</si>
  <si>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</si>
  <si>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</si>
  <si>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</si>
  <si>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</si>
  <si>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</si>
  <si>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</si>
  <si>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</si>
  <si>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</si>
  <si>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</si>
  <si>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</si>
  <si>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</si>
  <si>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</si>
  <si>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</si>
  <si>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</si>
  <si>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</si>
  <si>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</si>
  <si>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satv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</si>
  <si>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</si>
  <si>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</si>
  <si>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</si>
  <si>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</si>
  <si>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</si>
  <si>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</si>
  <si>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</si>
  <si>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</si>
  <si>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</si>
  <si>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</si>
  <si>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</si>
  <si>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</si>
  <si>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</si>
  <si>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satv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</si>
  <si>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</si>
  <si>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</si>
  <si>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</si>
  <si>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</si>
  <si>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</si>
  <si>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</si>
  <si>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</si>
  <si>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</si>
  <si>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</si>
  <si>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</si>
  <si>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</si>
  <si>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satv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</si>
  <si>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</si>
  <si>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</si>
  <si>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</si>
  <si>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</si>
  <si>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</si>
  <si>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</si>
  <si>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</si>
  <si>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satv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</si>
  <si>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</si>
  <si>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</si>
  <si>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</si>
  <si>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</si>
  <si>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</si>
  <si>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</si>
  <si>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</si>
  <si>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</si>
  <si>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</si>
  <si>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</si>
  <si>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</si>
  <si>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</si>
  <si>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</si>
  <si>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</si>
  <si>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</si>
  <si>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</si>
  <si>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satv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</si>
  <si>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</si>
  <si>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</si>
  <si>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</si>
  <si>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</si>
  <si>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</si>
  <si>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</si>
  <si>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</si>
  <si>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</si>
  <si>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</si>
  <si>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</si>
  <si>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</si>
  <si>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</si>
  <si>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</si>
  <si>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</si>
  <si>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</si>
  <si>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</si>
  <si>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</si>
  <si>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</si>
  <si>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</si>
  <si>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</si>
  <si>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</si>
  <si>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</si>
  <si>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</si>
  <si>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</si>
  <si>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</si>
  <si>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</si>
  <si>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</si>
  <si>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</si>
  <si>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</si>
  <si>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</si>
  <si>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</si>
  <si>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</si>
  <si>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</si>
  <si>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</si>
  <si>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satv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</si>
  <si>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</si>
  <si>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</si>
  <si>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</si>
  <si>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</si>
  <si>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</si>
  <si>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</si>
  <si>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</si>
  <si>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</si>
  <si>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</si>
  <si>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</si>
  <si>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</si>
  <si>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satv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</si>
  <si>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</si>
  <si>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</si>
  <si>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</si>
  <si>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</si>
  <si>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</si>
  <si>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</si>
  <si>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</si>
  <si>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</si>
  <si>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</si>
  <si>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</si>
  <si>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</si>
  <si>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</si>
  <si>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</si>
  <si>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</si>
  <si>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</si>
  <si>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</si>
  <si>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</si>
  <si>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</si>
  <si>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</si>
  <si>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</si>
  <si>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</si>
  <si>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</si>
  <si>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</si>
  <si>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</si>
  <si>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</si>
  <si>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</si>
  <si>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</si>
  <si>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</si>
  <si>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</si>
  <si>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</si>
  <si>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</si>
  <si>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</si>
  <si>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</si>
  <si>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</si>
  <si>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</si>
  <si>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</si>
  <si>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</si>
  <si>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</si>
  <si>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</si>
  <si>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</si>
  <si>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</si>
  <si>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</si>
  <si>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</si>
  <si>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</si>
  <si>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</si>
  <si>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</si>
  <si>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</si>
  <si>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</si>
  <si>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</si>
  <si>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</si>
  <si>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</si>
  <si>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</si>
  <si>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</si>
  <si>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</si>
  <si>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</si>
  <si>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</si>
  <si>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</si>
  <si>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</si>
  <si>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</si>
  <si>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</si>
  <si>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</si>
  <si>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</si>
  <si>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</si>
  <si>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</si>
  <si>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</si>
  <si>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</si>
  <si>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</si>
  <si>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</si>
  <si>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</si>
  <si>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</si>
  <si>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</si>
  <si>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</si>
  <si>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</si>
  <si>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</si>
  <si>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</si>
  <si>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</si>
  <si>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</si>
  <si>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</si>
  <si>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</si>
  <si>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</si>
  <si>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</si>
  <si>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</si>
  <si>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</si>
  <si>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</si>
  <si>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</si>
  <si>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</si>
  <si>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</si>
  <si>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</si>
  <si>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</si>
  <si>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</si>
  <si>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</si>
  <si>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</si>
  <si>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</si>
  <si>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</si>
  <si>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</si>
  <si>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</si>
  <si>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</si>
  <si>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</si>
  <si>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</si>
  <si>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</si>
  <si>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</si>
  <si>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</si>
  <si>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</si>
  <si>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1505</t>
  </si>
  <si>
    <t>1</t>
  </si>
  <si>
    <t>Zemní práce</t>
  </si>
  <si>
    <t>R701011</t>
  </si>
  <si>
    <t>VYTÝČENÍ TRASY</t>
  </si>
  <si>
    <t>viz textová a výkresová část projektové dokumentace 
Celkem 0,18 = 0,180 _x000d_
Celkem 0,18 = 0,180 [B] _x000d_
Celkem 0,18 = 0,180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</si>
  <si>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</si>
  <si>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</si>
  <si>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</si>
  <si>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3,75 = 3,750 _x000d_
Celkem 3,75 = 3,750 [C] _x000d_
Celkem 3,75 = 3,750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</si>
  <si>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</si>
  <si>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</si>
  <si>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</si>
  <si>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56,7 = 56,700 _x000d_
Celkem 56,7 = 56,700 [B] _x000d_
Celkem 56,7 = 56,700 [C]_x000d_</t>
  </si>
  <si>
    <t>viz textová a výkresová část projektové dokumentace 
Celkem 58,75 = 58,750 _x000d_
Celkem 58,75 = 58,750 [B] _x000d_
Celkem 58,75 = 58,750 [C]_x000d_</t>
  </si>
  <si>
    <t>561102</t>
  </si>
  <si>
    <t>PODKLADNÍ BETON TŘ. II</t>
  </si>
  <si>
    <t>viz textová a výkresová část projektové dokumentace _x000d_
Celkem 1 = 1,000 _x000d_
Celkem 1 = 1,000 [C] _x000d_
Celkem 1 = 1,000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</si>
  <si>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</si>
  <si>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</si>
  <si>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</si>
  <si>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30 = 30,000 _x000d_
Celkem 30 = 30,000 [C] _x000d_
Celkem 30 = 30,000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</si>
  <si>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</si>
  <si>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</si>
  <si>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</si>
  <si>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</si>
  <si>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</si>
  <si>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</si>
  <si>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</si>
  <si>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</si>
  <si>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</si>
  <si>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</si>
  <si>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</si>
  <si>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</si>
  <si>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</si>
  <si>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</si>
  <si>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</si>
  <si>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</si>
  <si>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</si>
  <si>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</si>
  <si>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</si>
  <si>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</si>
  <si>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4 = 4,000 _x000d_
Celkem 4 = 4,000 [C] _x000d_
Celkem 4 = 4,000 [D]_x000d_</t>
  </si>
  <si>
    <t>viz textová a výkresová část projektové dokumentace _x000d_
Celkem 15 = 15,000 _x000d_
Celkem 15 = 15,000 [C] _x000d_
Celkem 15 = 15,000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</si>
  <si>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</si>
  <si>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</si>
  <si>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2,18 = 2,180 _x000d_
Celkem 2,18 = 2,180 [B] _x000d_
Celkem 2,18 = 2,180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</si>
  <si>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</si>
  <si>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</si>
  <si>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</si>
  <si>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</si>
  <si>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</si>
  <si>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</si>
  <si>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</si>
  <si>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</si>
  <si>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</si>
  <si>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</si>
  <si>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</si>
  <si>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</si>
  <si>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20,3 = 20,300 _x000d_
Celkem 20,3 = 20,300 [C] _x000d_
Celkem 20,3 = 20,300 [D]_x000d_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</si>
  <si>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</si>
  <si>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</si>
  <si>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</si>
  <si>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</si>
  <si>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</si>
  <si>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</si>
  <si>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</si>
  <si>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</si>
  <si>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</si>
  <si>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45,6 = 45,600 _x000d_
Celkem 45,6 = 45,600 [C] _x000d_
Celkem 45,6 = 45,600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</si>
  <si>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</si>
  <si>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</si>
  <si>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</si>
  <si>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</si>
  <si>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</si>
  <si>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</si>
  <si>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6005 = 6005,000 _x000d_
Celkem 6005 = 6005,000 [C] _x000d_
Celkem 6005 = 6005,000 [D]_x000d_</t>
  </si>
  <si>
    <t>75I961</t>
  </si>
  <si>
    <t>OPTOTRUBKA - HERMETIZACE ÚSEKU DO 2000 M</t>
  </si>
  <si>
    <t>ÚSEK</t>
  </si>
  <si>
    <t>viz textová a výkresová část projektové dokumentace _x000d_
Celkem 5 = 5,000 _x000d_
Celkem 5 = 5,000 [C] _x000d_
Celkem 5 = 5,000 [D]_x000d_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</si>
  <si>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</si>
  <si>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</si>
  <si>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</si>
  <si>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</si>
  <si>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</si>
  <si>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</si>
  <si>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viz textová a výkresová část projektové dokumentace _x000d_
Celkem 8 = 8,000 _x000d_
Celkem 8 = 8,000 [C] _x000d_
Celkem 8 = 8,000 [D]_x000d_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</si>
  <si>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</si>
  <si>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</si>
  <si>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</si>
  <si>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</si>
  <si>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</si>
  <si>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</si>
  <si>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</si>
  <si>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</si>
  <si>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</si>
  <si>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</si>
  <si>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</si>
  <si>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</si>
  <si>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</si>
  <si>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</si>
  <si>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</si>
  <si>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</si>
  <si>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</si>
  <si>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</si>
  <si>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</si>
  <si>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</si>
  <si>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</si>
  <si>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</si>
  <si>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</si>
  <si>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</si>
  <si>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7 = 7,000 _x000d_
Celkem 7 = 7,000 [C] _x000d_
Celkem 7 = 7,000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</si>
  <si>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</si>
  <si>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</si>
  <si>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</si>
  <si>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</si>
  <si>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</si>
  <si>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</si>
  <si>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</si>
  <si>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</si>
  <si>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</si>
  <si>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</si>
  <si>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</si>
  <si>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</si>
  <si>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6 = 6,000 _x000d_
Celkem 6 = 6,000 [C] _x000d_
Celkem 6 = 6,000 [D]_x000d_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</si>
  <si>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</si>
  <si>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</si>
  <si>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</si>
  <si>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</si>
  <si>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</si>
  <si>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</si>
  <si>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</si>
  <si>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</si>
  <si>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viz textová a výkresová část projektové dokumentace _x000d_
Celkem 14 = 14,000 _x000d_
Celkem 14 = 14,000 [C] _x000d_
Celkem 14 = 14,000 [D]_x000d_</t>
  </si>
  <si>
    <t>742F12</t>
  </si>
  <si>
    <t>KABEL NN NEBO VODIČ JEDNOŽÍLOVÝ CU S PLASTOVOU IZOLACÍ OD 4 DO 16 MM2</t>
  </si>
  <si>
    <t>viz textová a výkresová část projektové dokumentace _x000d_
Celkem 70 = 70,000 _x000d_
Celkem 70 = 70,000 [C] _x000d_
Celkem 70 = 70,000 [D]_x000d_</t>
  </si>
  <si>
    <t>742K12</t>
  </si>
  <si>
    <t>UKONČENÍ JEDNOŽÍLOVÉHO KABELU V ROZVADĚČI NEBO NA PŘÍSTROJI OD 4 DO 16 MM2</t>
  </si>
  <si>
    <t>viz textová a výkresová část projektové dokumentace _x000d_
Celkem 28 = 28,000 _x000d_
Celkem 28 = 28,000 [C] _x000d_
Celkem 28 = 28,000 [D]_x000d_</t>
  </si>
  <si>
    <t>75IG61</t>
  </si>
  <si>
    <t>VEDENÍ UZEMŇOVACÍ V ZEMI Z FEZN DRÁTU DO 120 MM2</t>
  </si>
  <si>
    <t>viz textová a výkresová část projektové dokumentace _x000d_
Celkem 150 = 150,000 _x000d_
Celkem 150 = 150,000 [C] _x000d_
Celkem 150 = 150,000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</si>
  <si>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</si>
  <si>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</si>
  <si>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</si>
  <si>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</si>
  <si>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</si>
  <si>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</si>
  <si>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</si>
  <si>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</si>
  <si>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</si>
  <si>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</si>
  <si>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</si>
  <si>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</si>
  <si>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</si>
  <si>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</si>
  <si>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</si>
  <si>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</si>
  <si>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</si>
  <si>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</si>
  <si>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</si>
  <si>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</si>
  <si>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</si>
  <si>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</si>
  <si>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</si>
  <si>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</si>
  <si>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</si>
  <si>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</si>
  <si>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</si>
  <si>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</si>
  <si>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</si>
  <si>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</si>
  <si>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</si>
  <si>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</si>
  <si>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</si>
  <si>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</si>
  <si>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</si>
  <si>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</si>
  <si>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</si>
  <si>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</si>
  <si>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</si>
  <si>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</si>
  <si>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</si>
  <si>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</si>
  <si>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</si>
  <si>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2180 = 2180,000 _x000d_
Celkem 2180 = 2180,000 [B] _x000d_
Celkem 2180 = 2180,000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</si>
  <si>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</si>
  <si>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</si>
  <si>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</si>
  <si>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</si>
  <si>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</si>
  <si>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</si>
  <si>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3,57 = 3,570 _x000d_
Celkem 3,57 = 3,570 [C] _x000d_
Celkem 3,57 = 3,570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</si>
  <si>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</si>
  <si>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</si>
  <si>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</si>
  <si>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</si>
  <si>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</si>
  <si>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</si>
  <si>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</si>
  <si>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</si>
  <si>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1705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</si>
  <si>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</si>
  <si>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</si>
  <si>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</si>
  <si>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</si>
  <si>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</si>
  <si>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</si>
  <si>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</si>
  <si>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</si>
  <si>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</si>
  <si>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</si>
  <si>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</si>
  <si>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</si>
  <si>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</si>
  <si>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</si>
  <si>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</si>
  <si>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</si>
  <si>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</si>
  <si>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</si>
  <si>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</si>
  <si>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</si>
  <si>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</si>
  <si>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</si>
  <si>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</si>
  <si>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</si>
  <si>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</si>
  <si>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</si>
  <si>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</si>
  <si>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</si>
  <si>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</si>
  <si>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</si>
  <si>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</si>
  <si>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</si>
  <si>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</si>
  <si>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</si>
  <si>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</si>
  <si>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</si>
  <si>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</si>
  <si>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</si>
  <si>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</si>
  <si>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</si>
  <si>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</si>
  <si>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</si>
  <si>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</si>
  <si>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</si>
  <si>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</si>
  <si>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</si>
  <si>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</si>
  <si>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</si>
  <si>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</si>
  <si>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</si>
  <si>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</si>
  <si>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</si>
  <si>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</si>
  <si>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</si>
  <si>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</si>
  <si>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</si>
  <si>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</si>
  <si>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</si>
  <si>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viz textová a výkresová část projektové dokumentace _x000d_
Celkem 60 = 60,000 _x000d_
Celkem 60 = 60,000 [C] _x000d_
Celkem 60 = 60,000 [D]_x000d_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</si>
  <si>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</si>
  <si>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</si>
  <si>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</si>
  <si>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</si>
  <si>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</si>
  <si>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</si>
  <si>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</si>
  <si>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</si>
  <si>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</si>
  <si>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</si>
  <si>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</si>
  <si>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</si>
  <si>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</si>
  <si>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</si>
  <si>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</si>
  <si>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</si>
  <si>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</si>
  <si>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</si>
  <si>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</si>
  <si>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</si>
  <si>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</si>
  <si>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</si>
  <si>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</si>
  <si>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</si>
  <si>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</si>
  <si>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</si>
  <si>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</si>
  <si>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</si>
  <si>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</si>
  <si>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</si>
  <si>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</si>
  <si>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</si>
  <si>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</si>
  <si>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</si>
  <si>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</si>
  <si>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</si>
  <si>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</si>
  <si>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</si>
  <si>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</si>
  <si>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</si>
  <si>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</si>
  <si>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</si>
  <si>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</si>
  <si>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</si>
  <si>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</si>
  <si>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</si>
  <si>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</si>
  <si>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</si>
  <si>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</si>
  <si>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</si>
  <si>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</si>
  <si>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</si>
  <si>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</si>
  <si>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</si>
  <si>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</si>
  <si>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</si>
  <si>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</si>
  <si>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</si>
  <si>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</si>
  <si>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</si>
  <si>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</si>
  <si>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</si>
  <si>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</si>
  <si>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</si>
  <si>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</si>
  <si>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</si>
  <si>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</si>
  <si>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</si>
  <si>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</si>
  <si>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</si>
  <si>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</si>
  <si>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</si>
  <si>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</si>
  <si>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</si>
  <si>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</si>
  <si>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</si>
  <si>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</si>
  <si>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</si>
  <si>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</si>
  <si>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</si>
  <si>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</si>
  <si>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</si>
  <si>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</si>
  <si>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</si>
  <si>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</si>
  <si>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</si>
  <si>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</si>
  <si>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</si>
  <si>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</si>
  <si>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</si>
  <si>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</si>
  <si>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</si>
  <si>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</si>
  <si>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</si>
  <si>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</si>
  <si>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</si>
  <si>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</si>
  <si>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</si>
  <si>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</si>
  <si>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</si>
  <si>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</si>
  <si>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</si>
  <si>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</si>
  <si>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</si>
  <si>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</si>
  <si>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</si>
  <si>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</si>
  <si>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</si>
  <si>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</si>
  <si>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</si>
  <si>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</si>
  <si>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</si>
  <si>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</si>
  <si>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</si>
  <si>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</si>
  <si>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</si>
  <si>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</si>
  <si>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</si>
  <si>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</si>
  <si>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</si>
  <si>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</si>
  <si>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</si>
  <si>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</si>
  <si>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</si>
  <si>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</si>
  <si>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</si>
  <si>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</si>
  <si>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</si>
  <si>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</si>
  <si>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</si>
  <si>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</si>
  <si>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</si>
  <si>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</si>
  <si>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</si>
  <si>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</si>
  <si>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</si>
  <si>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</si>
  <si>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</si>
  <si>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</si>
  <si>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</si>
  <si>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2305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</si>
  <si>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</si>
  <si>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</si>
  <si>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</si>
  <si>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(38,4+24+10,45+2,4-18,6)*2,0 _x000d_
Celkem 113,3 = 113,300 _x000d_
Celkem 113,3 = 113,300 [C] _x000d_
Celkem 113,3 = 113,300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</si>
  <si>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</si>
  <si>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</si>
  <si>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</si>
  <si>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(9,4+(6,2*1,5*0,15))*1,5 _x000d_
Celkem 16,192 = 16,192 _x000d_
Celkem 16,192 = 16,192 [C] _x000d_
Celkem 16,192 = 16,192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</si>
  <si>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</si>
  <si>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</si>
  <si>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</si>
  <si>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</si>
  <si>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</si>
  <si>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</si>
  <si>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</si>
  <si>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</si>
  <si>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</si>
  <si>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</si>
  <si>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</si>
  <si>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</si>
  <si>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</si>
  <si>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</si>
  <si>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32,9*2,1 _x000d_
Celkem 69,09 = 69,090 _x000d_
Celkem 69,09 = 69,090 [C] _x000d_
Celkem 69,09 = 69,090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</si>
  <si>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</si>
  <si>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</si>
  <si>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94*0,35 _x000d_
Celkem 32,9 = 32,900 _x000d_
Celkem 32,9 = 32,900 [C] _x000d_
Celkem 32,9 = 32,900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</si>
  <si>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</si>
  <si>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</si>
  <si>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</si>
  <si>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94*0,1 _x000d_
Celkem 9,4 = 9,400 _x000d_
Celkem 9,4 = 9,400 [C] _x000d_
Celkem 9,4 = 9,400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</si>
  <si>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</si>
  <si>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</si>
  <si>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</si>
  <si>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</si>
  <si>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</si>
  <si>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</si>
  <si>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</si>
  <si>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</si>
  <si>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</si>
  <si>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</si>
  <si>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(16*0,5*1,1)+(2,5*0,6*1,1) _x000d_
Celkem 10,45 = 10,450 _x000d_
Celkem 10,45 = 10,450 [C] _x000d_
Celkem 10,45 = 10,450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</si>
  <si>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</si>
  <si>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</si>
  <si>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</si>
  <si>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</si>
  <si>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</si>
  <si>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0,45*(4*8,3)*0,5 _x000d_
Celkem 7,47 = 7,470 _x000d_
Celkem 7,47 = 7,470 [C] _x000d_
Celkem 7,47 = 7,470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</si>
  <si>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</si>
  <si>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(4*3*1,5)+(2,5*0,6*0,4) _x000d_
Celkem 18,6 = 18,600 _x000d_
Celkem 18,6 = 18,600 [C] _x000d_
Celkem 18,6 = 18,600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</si>
  <si>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</si>
  <si>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</si>
  <si>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</si>
  <si>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(1*1*1,2*2-0,15)+(2,5*0,6*0,7) _x000d_
Celkem 3,3 = 3,300 _x000d_
Celkem 3,3 = 3,300 [C] _x000d_
Celkem 3,3 = 3,300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</si>
  <si>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</si>
  <si>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</si>
  <si>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</si>
  <si>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(4,8*16*2)+83 _x000d_
Celkem 236,6 = 236,600 _x000d_
Celkem 236,6 = 236,600 [C] _x000d_
Celkem 236,6 = 236,600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</si>
  <si>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</si>
  <si>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</si>
  <si>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</si>
  <si>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</si>
  <si>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</si>
  <si>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</si>
  <si>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</si>
  <si>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</si>
  <si>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</si>
  <si>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</si>
  <si>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</si>
  <si>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</si>
  <si>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</si>
  <si>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</si>
  <si>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</si>
  <si>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</si>
  <si>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</si>
  <si>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</si>
  <si>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</si>
  <si>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</si>
  <si>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</si>
  <si>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</si>
  <si>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</si>
  <si>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</si>
  <si>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</si>
  <si>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</si>
  <si>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</si>
  <si>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</si>
  <si>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3,4*0,05*821 _x000d_
Celkem 139,57 = 139,570 _x000d_
Celkem 139,57 = 139,570 [C] _x000d_
Celkem 139,57 = 139,570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</si>
  <si>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</si>
  <si>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</si>
  <si>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</si>
  <si>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</si>
  <si>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</si>
  <si>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</si>
  <si>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</si>
  <si>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</si>
  <si>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</si>
  <si>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</si>
  <si>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821 _x000d_
Celkem 821 = 821,000 _x000d_
Celkem 821 = 821,000 [C] _x000d_
Celkem 821 = 821,000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</si>
  <si>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</si>
  <si>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</si>
  <si>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</si>
  <si>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821 _x000d_
Celkem 821 = 821,000 _x000d_
Celkem 821 = 821,000 [C] _x000d_
Celkem 821 = 821,000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</si>
  <si>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</si>
  <si>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</si>
  <si>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</si>
  <si>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</si>
  <si>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</si>
  <si>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</si>
  <si>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</si>
  <si>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</si>
  <si>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</si>
  <si>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</si>
  <si>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</si>
  <si>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</si>
  <si>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</si>
  <si>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</si>
  <si>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</si>
  <si>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83*1,05*1,05 _x000d_
Celkem 91,508 = 91,508 _x000d_
Celkem 91,508 = 91,508 [C] _x000d_
Celkem 91,508 = 91,508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</si>
  <si>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</si>
  <si>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</si>
  <si>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</si>
  <si>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83*1,05*1,05*1,05 _x000d_
Celkem 96,083 = 96,083 _x000d_
Celkem 96,083 = 96,083 [C] _x000d_
Celkem 96,083 = 96,083 [D]_x000d_</t>
  </si>
  <si>
    <t>R572121</t>
  </si>
  <si>
    <t>INFILTRAČNÍ POSTŘIK ASFALTOVÝ DO 0,5KG/M2</t>
  </si>
  <si>
    <t>1: viz Situace: PI 0,8kg/m2 
2: 83*1,05*1,05 _x000d_
Celkem 91,508 = 91,508 _x000d_
Celkem 91,508 = 91,508 [C] _x000d_
Celkem 91,508 = 91,508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</si>
  <si>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</si>
  <si>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</si>
  <si>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</si>
  <si>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83 _x000d_
Celkem 83 = 83,000 _x000d_
Celkem 83 = 83,000 [C] _x000d_
Celkem 83 = 83,000 [D]_x000d_</t>
  </si>
  <si>
    <t>R574A33</t>
  </si>
  <si>
    <t>ASFALTOVÝ BETON PRO OBRUSNÉ VRSTVY ACO 11 TL. 40MM</t>
  </si>
  <si>
    <t>1: plocha asfaltové vrstvy viz Situace: asfaltová obrusná vrstva 
2: 83 _x000d_
Celkem 83 = 83,000 _x000d_
Celkem 83 = 83,000 [C] _x000d_
Celkem 83 = 83,000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</si>
  <si>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</si>
  <si>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</si>
  <si>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</si>
  <si>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83*1,05 _x000d_
Celkem 87,15 = 87,150 _x000d_
Celkem 87,15 = 87,150 [C] _x000d_
Celkem 87,15 = 87,150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</si>
  <si>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</si>
  <si>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</si>
  <si>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4*5 _x000d_
Celkem 20 = 20,000 _x000d_
Celkem 20 = 20,000 [C] _x000d_
Celkem 20 = 20,000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</si>
  <si>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</si>
  <si>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</si>
  <si>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</si>
  <si>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</si>
  <si>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</si>
  <si>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2,5 _x000d_
Celkem 2,5 = 2,500 _x000d_
Celkem 2,5 = 2,500 [C] _x000d_
Celkem 2,5 = 2,500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</si>
  <si>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</si>
  <si>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</si>
  <si>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</si>
  <si>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</si>
  <si>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</si>
  <si>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</si>
  <si>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</si>
  <si>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</si>
  <si>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</si>
  <si>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</si>
  <si>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</si>
  <si>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</si>
  <si>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</si>
  <si>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</si>
  <si>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</si>
  <si>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</si>
  <si>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</si>
  <si>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</si>
  <si>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</si>
  <si>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</si>
  <si>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</si>
  <si>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</si>
  <si>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</si>
  <si>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</si>
  <si>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10,5 
2: 0,125*20,1 _x000d_
Celkem 2,513 = 2,513 _x000d_
Celkem 2,513 = 2,513 [C] _x000d_
Celkem 2,513 = 2,513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</si>
  <si>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</si>
  <si>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</si>
  <si>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</si>
  <si>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(2*4,9)*2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</si>
  <si>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</si>
  <si>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</si>
  <si>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</si>
  <si>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</si>
  <si>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</si>
  <si>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</si>
  <si>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</si>
  <si>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</si>
  <si>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</si>
  <si>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</si>
  <si>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</si>
  <si>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</si>
  <si>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</si>
  <si>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</si>
  <si>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</si>
  <si>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</si>
  <si>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</si>
  <si>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</si>
  <si>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1,5*6,2 _x000d_
Celkem 9,3 = 9,300 _x000d_
Celkem 9,3 = 9,300 [C] _x000d_
Celkem 9,3 = 9,300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</si>
  <si>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</si>
  <si>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</si>
  <si>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</si>
  <si>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 _x000d_
Celkem 28,08 = 28,080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</si>
  <si>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</si>
  <si>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</si>
  <si>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</si>
  <si>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</si>
  <si>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2605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</si>
  <si>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</si>
  <si>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</si>
  <si>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</si>
  <si>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</si>
  <si>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47,6 = 47,600 _x000d_
Celkem 47,6 = 47,600 [C] _x000d_
Celkem 47,6 = 47,600 [D]_x000d_</t>
  </si>
  <si>
    <t>680x0,35x0,2=53,9m3</t>
  </si>
  <si>
    <t>Dle příloh č.1,2 _x000d_
Celkem 142,8 = 142,800 _x000d_
Celkem 142,8 = 142,800 [C] _x000d_
Celkem 142,8 = 142,800 [D]_x000d_</t>
  </si>
  <si>
    <t>680x0,35x0,6=142,8m3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</si>
  <si>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</si>
  <si>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</si>
  <si>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</si>
  <si>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</si>
  <si>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238 = 238,000 _x000d_
Celkem 238 = 238,000 [C] _x000d_
Celkem 238 = 238,000 [D]_x000d_</t>
  </si>
  <si>
    <t>680x0,35=238m2</t>
  </si>
  <si>
    <t>PROTLAČOVÁNÍ POTRUBÍ Z PLAST HMOT DN DO 200MM</t>
  </si>
  <si>
    <t>Dle příloh č.1,2 _x000d_
Celkem 12 = 12,000 _x000d_
Celkem 12 = 12,000 [C] _x000d_
Celkem 12 = 12,000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</si>
  <si>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</si>
  <si>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</si>
  <si>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</si>
  <si>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</si>
  <si>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</si>
  <si>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</si>
  <si>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</si>
  <si>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</si>
  <si>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</si>
  <si>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</si>
  <si>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14 = 14,000 _x000d_
Celkem 14 = 14,000 [C] _x000d_
Celkem 14 = 14,000 [D]_x000d_</t>
  </si>
  <si>
    <t>74</t>
  </si>
  <si>
    <t>Silnoproudé rozvody</t>
  </si>
  <si>
    <t>Dle příloh č.1, 2, 3 _x000d_
Celkem 12 = 12,000 _x000d_
Celkem 12 = 12,000 [C] _x000d_
Celkem 12 = 12,000 [D]_x000d_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</si>
  <si>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</si>
  <si>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</si>
  <si>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</si>
  <si>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710 = 710,000 _x000d_
Celkem 710 = 710,000 [C] _x000d_
Celkem 710 = 710,000 [D]_x000d_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</si>
  <si>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</si>
  <si>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</si>
  <si>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</si>
  <si>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</si>
  <si>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</si>
  <si>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</si>
  <si>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</si>
  <si>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</si>
  <si>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</si>
  <si>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</si>
  <si>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</si>
  <si>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</si>
  <si>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</si>
  <si>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</si>
  <si>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</si>
  <si>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</si>
  <si>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</si>
  <si>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</si>
  <si>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</si>
  <si>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</si>
  <si>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6 = 6,000 _x000d_
Celkem 6 = 6,000 [C] _x000d_
Celkem 6 = 6,000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</si>
  <si>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</si>
  <si>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</si>
  <si>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</si>
  <si>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50 = 50,000 _x000d_
Celkem 50 = 50,000 [C] _x000d_
Celkem 50 = 50,000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</si>
  <si>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</si>
  <si>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</si>
  <si>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</si>
  <si>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</si>
  <si>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4 = 4,000 _x000d_
Celkem 4 = 4,000 [C] _x000d_
Celkem 4 = 4,000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</si>
  <si>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</si>
  <si>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</si>
  <si>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</si>
  <si>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</si>
  <si>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</si>
  <si>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</si>
  <si>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4 = 4,000 _x000d_
Celkem 4 = 4,000 [C] _x000d_
Celkem 4 = 4,000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</si>
  <si>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</si>
  <si>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</si>
  <si>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</si>
  <si>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15 = 15,000 _x000d_
Celkem 15 = 15,000 [C] _x000d_
Celkem 15 = 15,000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</si>
  <si>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</si>
  <si>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24 = 24,000 _x000d_
Celkem 24 = 24,000 [C] _x000d_
Celkem 24 = 24,000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</si>
  <si>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</si>
  <si>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</si>
  <si>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</si>
  <si>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</si>
  <si>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</si>
  <si>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</si>
  <si>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</si>
  <si>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</si>
  <si>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</si>
  <si>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</si>
  <si>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</si>
  <si>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</si>
  <si>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</si>
  <si>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</si>
  <si>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</si>
  <si>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</si>
  <si>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</si>
  <si>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</si>
  <si>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</si>
  <si>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</si>
  <si>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</si>
  <si>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</si>
  <si>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</si>
  <si>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</si>
  <si>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</si>
  <si>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</si>
  <si>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</si>
  <si>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</si>
  <si>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</si>
  <si>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</si>
  <si>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</si>
  <si>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</si>
  <si>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</si>
  <si>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</si>
  <si>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</si>
  <si>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</si>
  <si>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</si>
  <si>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</si>
  <si>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</si>
  <si>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</si>
  <si>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 _x000d_
Celkem 1 = 1,000 [E]_x000d_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</si>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</sst>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13-05'!M3</f>
        <v>0</v>
      </c>
      <c r="D11" s="11">
        <f>SUMIFS('D.1.1_PS 13-05'!O:O,'D.1.1_PS 13-05'!A:A,"P")</f>
        <v>0</v>
      </c>
      <c r="E11" s="11">
        <f>C11+D11</f>
        <v>0</v>
      </c>
      <c r="F11" s="12">
        <f>'D.1.1_PS 13-05'!T7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1505'!M3</f>
        <v>0</v>
      </c>
      <c r="D13" s="11">
        <f>SUMIFS('D.1.2_PS 1505'!O:O,'D.1.2_PS 1505'!A:A,"P")</f>
        <v>0</v>
      </c>
      <c r="E13" s="11">
        <f>C13+D13</f>
        <v>0</v>
      </c>
      <c r="F13" s="12">
        <f>'D.1.2_PS 1505'!T7</f>
        <v>0</v>
      </c>
    </row>
    <row r="14">
      <c r="A14" s="10" t="s">
        <v>20</v>
      </c>
      <c r="B14" s="10" t="s">
        <v>21</v>
      </c>
      <c r="C14" s="11">
        <f>'D.1.2_PS 1705'!M3</f>
        <v>0</v>
      </c>
      <c r="D14" s="11">
        <f>SUMIFS('D.1.2_PS 1705'!O:O,'D.1.2_PS 1705'!A:A,"P")</f>
        <v>0</v>
      </c>
      <c r="E14" s="11">
        <f>C14+D14</f>
        <v>0</v>
      </c>
      <c r="F14" s="12">
        <f>'D.1.2_PS 1705'!T7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2305'!M3</f>
        <v>0</v>
      </c>
      <c r="D16" s="11">
        <f>SUMIFS('D.2.1.3_SO 2305'!O:O,'D.2.1.3_SO 2305'!A:A,"P")</f>
        <v>0</v>
      </c>
      <c r="E16" s="11">
        <f>C16+D16</f>
        <v>0</v>
      </c>
      <c r="F16" s="12">
        <f>'D.2.1.3_SO 2305'!T7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2605'!M3</f>
        <v>0</v>
      </c>
      <c r="D18" s="11">
        <f>SUMIFS('D.2.3.6_SO 2605'!O:O,'D.2.3.6_SO 2605'!A:A,"P")</f>
        <v>0</v>
      </c>
      <c r="E18" s="11">
        <f>C18+D18</f>
        <v>0</v>
      </c>
      <c r="F18" s="12">
        <f>'D.2.3.6_SO 2605'!T7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COUNTIFS(L9:L305,"=0",A9:A305,"P")+COUNTIFS(L9:L305,"",A9:A305,"P")+SUM(Q9:Q305)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3.4900000000000002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300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12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51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500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445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95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48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1318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0.25">
      <c r="A130" s="1" t="s">
        <v>66</v>
      </c>
      <c r="E130" s="30" t="s">
        <v>157</v>
      </c>
    </row>
    <row r="131" ht="25.5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27.5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89.25">
      <c r="A138" s="1" t="s">
        <v>66</v>
      </c>
      <c r="E138" s="30" t="s">
        <v>163</v>
      </c>
    </row>
    <row r="139" ht="25.5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445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0.25">
      <c r="A142" s="1" t="s">
        <v>66</v>
      </c>
      <c r="E142" s="30" t="s">
        <v>166</v>
      </c>
    </row>
    <row r="143" ht="25.5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20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27.5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8.25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35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176</v>
      </c>
    </row>
    <row r="160" ht="25.5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181</v>
      </c>
    </row>
    <row r="164" ht="25.5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SUMIFS(M169:M304,A169:A304,"P")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0.40000000000000002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3.5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21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76.5">
      <c r="A180" s="1" t="s">
        <v>66</v>
      </c>
      <c r="E180" s="30" t="s">
        <v>189</v>
      </c>
    </row>
    <row r="181">
      <c r="A181" s="1" t="s">
        <v>59</v>
      </c>
      <c r="B181" s="28">
        <v>43</v>
      </c>
      <c r="C181" s="29" t="s">
        <v>194</v>
      </c>
      <c r="D181" s="28" t="s">
        <v>61</v>
      </c>
      <c r="E181" s="30" t="s">
        <v>195</v>
      </c>
      <c r="F181" s="31" t="s">
        <v>188</v>
      </c>
      <c r="G181" s="32">
        <v>0.40000000000000002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196</v>
      </c>
    </row>
    <row r="185">
      <c r="A185" s="1" t="s">
        <v>59</v>
      </c>
      <c r="B185" s="28">
        <v>44</v>
      </c>
      <c r="C185" s="29" t="s">
        <v>197</v>
      </c>
      <c r="D185" s="28" t="s">
        <v>61</v>
      </c>
      <c r="E185" s="30" t="s">
        <v>198</v>
      </c>
      <c r="F185" s="31" t="s">
        <v>188</v>
      </c>
      <c r="G185" s="32">
        <v>3.5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91.25">
      <c r="A188" s="1" t="s">
        <v>66</v>
      </c>
      <c r="E188" s="30" t="s">
        <v>199</v>
      </c>
    </row>
    <row r="189">
      <c r="A189" s="1" t="s">
        <v>59</v>
      </c>
      <c r="B189" s="28">
        <v>45</v>
      </c>
      <c r="C189" s="29" t="s">
        <v>200</v>
      </c>
      <c r="D189" s="28" t="s">
        <v>61</v>
      </c>
      <c r="E189" s="30" t="s">
        <v>201</v>
      </c>
      <c r="F189" s="31" t="s">
        <v>188</v>
      </c>
      <c r="G189" s="32">
        <v>21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91.25">
      <c r="A192" s="1" t="s">
        <v>66</v>
      </c>
      <c r="E192" s="30" t="s">
        <v>202</v>
      </c>
    </row>
    <row r="193">
      <c r="A193" s="1" t="s">
        <v>59</v>
      </c>
      <c r="B193" s="28">
        <v>48</v>
      </c>
      <c r="C193" s="29" t="s">
        <v>203</v>
      </c>
      <c r="D193" s="28" t="s">
        <v>61</v>
      </c>
      <c r="E193" s="30" t="s">
        <v>204</v>
      </c>
      <c r="F193" s="31" t="s">
        <v>147</v>
      </c>
      <c r="G193" s="32">
        <v>10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4.75">
      <c r="A196" s="1" t="s">
        <v>66</v>
      </c>
      <c r="E196" s="30" t="s">
        <v>205</v>
      </c>
    </row>
    <row r="197">
      <c r="A197" s="1" t="s">
        <v>59</v>
      </c>
      <c r="B197" s="28">
        <v>49</v>
      </c>
      <c r="C197" s="29" t="s">
        <v>206</v>
      </c>
      <c r="D197" s="28" t="s">
        <v>61</v>
      </c>
      <c r="E197" s="30" t="s">
        <v>207</v>
      </c>
      <c r="F197" s="31" t="s">
        <v>147</v>
      </c>
      <c r="G197" s="32">
        <v>10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14.75">
      <c r="A200" s="1" t="s">
        <v>66</v>
      </c>
      <c r="E200" s="30" t="s">
        <v>208</v>
      </c>
    </row>
    <row r="201" ht="25.5">
      <c r="A201" s="1" t="s">
        <v>59</v>
      </c>
      <c r="B201" s="28">
        <v>50</v>
      </c>
      <c r="C201" s="29" t="s">
        <v>209</v>
      </c>
      <c r="D201" s="28" t="s">
        <v>61</v>
      </c>
      <c r="E201" s="30" t="s">
        <v>210</v>
      </c>
      <c r="F201" s="31" t="s">
        <v>211</v>
      </c>
      <c r="G201" s="32">
        <v>1.8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40.25">
      <c r="A204" s="1" t="s">
        <v>66</v>
      </c>
      <c r="E204" s="30" t="s">
        <v>212</v>
      </c>
    </row>
    <row r="205">
      <c r="A205" s="1" t="s">
        <v>59</v>
      </c>
      <c r="B205" s="28">
        <v>51</v>
      </c>
      <c r="C205" s="29" t="s">
        <v>213</v>
      </c>
      <c r="D205" s="28" t="s">
        <v>61</v>
      </c>
      <c r="E205" s="30" t="s">
        <v>214</v>
      </c>
      <c r="F205" s="31" t="s">
        <v>94</v>
      </c>
      <c r="G205" s="32">
        <v>3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215</v>
      </c>
    </row>
    <row r="209">
      <c r="A209" s="1" t="s">
        <v>59</v>
      </c>
      <c r="B209" s="28">
        <v>52</v>
      </c>
      <c r="C209" s="29" t="s">
        <v>216</v>
      </c>
      <c r="D209" s="28" t="s">
        <v>61</v>
      </c>
      <c r="E209" s="30" t="s">
        <v>217</v>
      </c>
      <c r="F209" s="31" t="s">
        <v>94</v>
      </c>
      <c r="G209" s="32">
        <v>3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218</v>
      </c>
    </row>
    <row r="213" ht="25.5">
      <c r="A213" s="1" t="s">
        <v>59</v>
      </c>
      <c r="B213" s="28">
        <v>53</v>
      </c>
      <c r="C213" s="29" t="s">
        <v>219</v>
      </c>
      <c r="D213" s="28" t="s">
        <v>61</v>
      </c>
      <c r="E213" s="30" t="s">
        <v>220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221</v>
      </c>
    </row>
    <row r="217" ht="25.5">
      <c r="A217" s="1" t="s">
        <v>59</v>
      </c>
      <c r="B217" s="28">
        <v>54</v>
      </c>
      <c r="C217" s="29" t="s">
        <v>222</v>
      </c>
      <c r="D217" s="28" t="s">
        <v>61</v>
      </c>
      <c r="E217" s="30" t="s">
        <v>223</v>
      </c>
      <c r="F217" s="31" t="s">
        <v>94</v>
      </c>
      <c r="G217" s="32">
        <v>2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4.75">
      <c r="A220" s="1" t="s">
        <v>66</v>
      </c>
      <c r="E220" s="30" t="s">
        <v>224</v>
      </c>
    </row>
    <row r="221" ht="25.5">
      <c r="A221" s="1" t="s">
        <v>59</v>
      </c>
      <c r="B221" s="28">
        <v>55</v>
      </c>
      <c r="C221" s="29" t="s">
        <v>225</v>
      </c>
      <c r="D221" s="28" t="s">
        <v>61</v>
      </c>
      <c r="E221" s="30" t="s">
        <v>226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53">
      <c r="A224" s="1" t="s">
        <v>66</v>
      </c>
      <c r="E224" s="30" t="s">
        <v>227</v>
      </c>
    </row>
    <row r="225" ht="25.5">
      <c r="A225" s="1" t="s">
        <v>59</v>
      </c>
      <c r="B225" s="28">
        <v>56</v>
      </c>
      <c r="C225" s="29" t="s">
        <v>228</v>
      </c>
      <c r="D225" s="28" t="s">
        <v>61</v>
      </c>
      <c r="E225" s="30" t="s">
        <v>229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230</v>
      </c>
    </row>
    <row r="229" ht="25.5">
      <c r="A229" s="1" t="s">
        <v>59</v>
      </c>
      <c r="B229" s="28">
        <v>57</v>
      </c>
      <c r="C229" s="29" t="s">
        <v>231</v>
      </c>
      <c r="D229" s="28" t="s">
        <v>61</v>
      </c>
      <c r="E229" s="30" t="s">
        <v>232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0.25">
      <c r="A232" s="1" t="s">
        <v>66</v>
      </c>
      <c r="E232" s="30" t="s">
        <v>233</v>
      </c>
    </row>
    <row r="233" ht="25.5">
      <c r="A233" s="1" t="s">
        <v>59</v>
      </c>
      <c r="B233" s="28">
        <v>58</v>
      </c>
      <c r="C233" s="29" t="s">
        <v>234</v>
      </c>
      <c r="D233" s="28" t="s">
        <v>61</v>
      </c>
      <c r="E233" s="30" t="s">
        <v>235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236</v>
      </c>
    </row>
    <row r="237">
      <c r="A237" s="1" t="s">
        <v>59</v>
      </c>
      <c r="B237" s="28">
        <v>59</v>
      </c>
      <c r="C237" s="29" t="s">
        <v>237</v>
      </c>
      <c r="D237" s="28" t="s">
        <v>61</v>
      </c>
      <c r="E237" s="30" t="s">
        <v>238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53">
      <c r="A240" s="1" t="s">
        <v>66</v>
      </c>
      <c r="E240" s="30" t="s">
        <v>239</v>
      </c>
    </row>
    <row r="241">
      <c r="A241" s="1" t="s">
        <v>59</v>
      </c>
      <c r="B241" s="28">
        <v>60</v>
      </c>
      <c r="C241" s="29" t="s">
        <v>240</v>
      </c>
      <c r="D241" s="28" t="s">
        <v>61</v>
      </c>
      <c r="E241" s="30" t="s">
        <v>241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4.75">
      <c r="A244" s="1" t="s">
        <v>66</v>
      </c>
      <c r="E244" s="30" t="s">
        <v>242</v>
      </c>
    </row>
    <row r="245">
      <c r="A245" s="1" t="s">
        <v>59</v>
      </c>
      <c r="B245" s="28">
        <v>61</v>
      </c>
      <c r="C245" s="29" t="s">
        <v>243</v>
      </c>
      <c r="D245" s="28" t="s">
        <v>61</v>
      </c>
      <c r="E245" s="30" t="s">
        <v>244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27.5">
      <c r="A248" s="1" t="s">
        <v>66</v>
      </c>
      <c r="E248" s="30" t="s">
        <v>245</v>
      </c>
    </row>
    <row r="249">
      <c r="A249" s="1" t="s">
        <v>59</v>
      </c>
      <c r="B249" s="28">
        <v>62</v>
      </c>
      <c r="C249" s="29" t="s">
        <v>246</v>
      </c>
      <c r="D249" s="28" t="s">
        <v>61</v>
      </c>
      <c r="E249" s="30" t="s">
        <v>247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4.75">
      <c r="A252" s="1" t="s">
        <v>66</v>
      </c>
      <c r="E252" s="30" t="s">
        <v>248</v>
      </c>
    </row>
    <row r="253">
      <c r="A253" s="1" t="s">
        <v>59</v>
      </c>
      <c r="B253" s="28">
        <v>63</v>
      </c>
      <c r="C253" s="29" t="s">
        <v>249</v>
      </c>
      <c r="D253" s="28" t="s">
        <v>61</v>
      </c>
      <c r="E253" s="30" t="s">
        <v>250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27.5">
      <c r="A256" s="1" t="s">
        <v>66</v>
      </c>
      <c r="E256" s="30" t="s">
        <v>251</v>
      </c>
    </row>
    <row r="257">
      <c r="A257" s="1" t="s">
        <v>59</v>
      </c>
      <c r="B257" s="28">
        <v>64</v>
      </c>
      <c r="C257" s="29" t="s">
        <v>252</v>
      </c>
      <c r="D257" s="28" t="s">
        <v>61</v>
      </c>
      <c r="E257" s="30" t="s">
        <v>253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40.25">
      <c r="A260" s="1" t="s">
        <v>66</v>
      </c>
      <c r="E260" s="30" t="s">
        <v>254</v>
      </c>
    </row>
    <row r="261">
      <c r="A261" s="1" t="s">
        <v>59</v>
      </c>
      <c r="B261" s="28">
        <v>65</v>
      </c>
      <c r="C261" s="29" t="s">
        <v>255</v>
      </c>
      <c r="D261" s="28" t="s">
        <v>61</v>
      </c>
      <c r="E261" s="30" t="s">
        <v>256</v>
      </c>
      <c r="F261" s="31" t="s">
        <v>257</v>
      </c>
      <c r="G261" s="32">
        <v>50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4.75">
      <c r="A264" s="1" t="s">
        <v>66</v>
      </c>
      <c r="E264" s="30" t="s">
        <v>258</v>
      </c>
    </row>
    <row r="265">
      <c r="A265" s="1" t="s">
        <v>59</v>
      </c>
      <c r="B265" s="28">
        <v>66</v>
      </c>
      <c r="C265" s="29" t="s">
        <v>259</v>
      </c>
      <c r="D265" s="28" t="s">
        <v>61</v>
      </c>
      <c r="E265" s="30" t="s">
        <v>260</v>
      </c>
      <c r="F265" s="31" t="s">
        <v>257</v>
      </c>
      <c r="G265" s="32">
        <v>40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02">
      <c r="A268" s="1" t="s">
        <v>66</v>
      </c>
      <c r="E268" s="30" t="s">
        <v>261</v>
      </c>
    </row>
    <row r="269">
      <c r="A269" s="1" t="s">
        <v>59</v>
      </c>
      <c r="B269" s="28">
        <v>67</v>
      </c>
      <c r="C269" s="29" t="s">
        <v>262</v>
      </c>
      <c r="D269" s="28" t="s">
        <v>61</v>
      </c>
      <c r="E269" s="30" t="s">
        <v>263</v>
      </c>
      <c r="F269" s="31" t="s">
        <v>94</v>
      </c>
      <c r="G269" s="32">
        <v>2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40.25">
      <c r="A272" s="1" t="s">
        <v>66</v>
      </c>
      <c r="E272" s="30" t="s">
        <v>264</v>
      </c>
    </row>
    <row r="273" ht="25.5">
      <c r="A273" s="1" t="s">
        <v>59</v>
      </c>
      <c r="B273" s="28">
        <v>68</v>
      </c>
      <c r="C273" s="29" t="s">
        <v>265</v>
      </c>
      <c r="D273" s="28" t="s">
        <v>61</v>
      </c>
      <c r="E273" s="30" t="s">
        <v>266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89.25">
      <c r="A276" s="1" t="s">
        <v>66</v>
      </c>
      <c r="E276" s="30" t="s">
        <v>267</v>
      </c>
    </row>
    <row r="277">
      <c r="A277" s="1" t="s">
        <v>59</v>
      </c>
      <c r="B277" s="28">
        <v>69</v>
      </c>
      <c r="C277" s="29" t="s">
        <v>268</v>
      </c>
      <c r="D277" s="28" t="s">
        <v>61</v>
      </c>
      <c r="E277" s="30" t="s">
        <v>269</v>
      </c>
      <c r="F277" s="31" t="s">
        <v>257</v>
      </c>
      <c r="G277" s="32">
        <v>20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4.75">
      <c r="A280" s="1" t="s">
        <v>66</v>
      </c>
      <c r="E280" s="30" t="s">
        <v>270</v>
      </c>
    </row>
    <row r="281">
      <c r="A281" s="1" t="s">
        <v>59</v>
      </c>
      <c r="B281" s="28">
        <v>70</v>
      </c>
      <c r="C281" s="29" t="s">
        <v>271</v>
      </c>
      <c r="D281" s="28" t="s">
        <v>61</v>
      </c>
      <c r="E281" s="30" t="s">
        <v>272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76.5">
      <c r="A284" s="1" t="s">
        <v>66</v>
      </c>
      <c r="E284" s="30" t="s">
        <v>273</v>
      </c>
    </row>
    <row r="285">
      <c r="A285" s="1" t="s">
        <v>59</v>
      </c>
      <c r="B285" s="28">
        <v>71</v>
      </c>
      <c r="C285" s="29" t="s">
        <v>274</v>
      </c>
      <c r="D285" s="28" t="s">
        <v>61</v>
      </c>
      <c r="E285" s="30" t="s">
        <v>275</v>
      </c>
      <c r="F285" s="31" t="s">
        <v>98</v>
      </c>
      <c r="G285" s="32">
        <v>545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255">
      <c r="A288" s="1" t="s">
        <v>66</v>
      </c>
      <c r="E288" s="30" t="s">
        <v>276</v>
      </c>
    </row>
    <row r="289" ht="25.5">
      <c r="A289" s="1" t="s">
        <v>59</v>
      </c>
      <c r="B289" s="28">
        <v>72</v>
      </c>
      <c r="C289" s="29" t="s">
        <v>277</v>
      </c>
      <c r="D289" s="28" t="s">
        <v>61</v>
      </c>
      <c r="E289" s="30" t="s">
        <v>278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89.25">
      <c r="A292" s="1" t="s">
        <v>66</v>
      </c>
      <c r="E292" s="30" t="s">
        <v>279</v>
      </c>
    </row>
    <row r="293" ht="25.5">
      <c r="A293" s="1" t="s">
        <v>59</v>
      </c>
      <c r="B293" s="28">
        <v>73</v>
      </c>
      <c r="C293" s="29" t="s">
        <v>280</v>
      </c>
      <c r="D293" s="28" t="s">
        <v>61</v>
      </c>
      <c r="E293" s="30" t="s">
        <v>281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89.25">
      <c r="A296" s="1" t="s">
        <v>66</v>
      </c>
      <c r="E296" s="30" t="s">
        <v>282</v>
      </c>
    </row>
    <row r="297" ht="25.5">
      <c r="A297" s="1" t="s">
        <v>59</v>
      </c>
      <c r="B297" s="28">
        <v>74</v>
      </c>
      <c r="C297" s="29" t="s">
        <v>283</v>
      </c>
      <c r="D297" s="28" t="s">
        <v>61</v>
      </c>
      <c r="E297" s="30" t="s">
        <v>284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02">
      <c r="A300" s="1" t="s">
        <v>66</v>
      </c>
      <c r="E300" s="30" t="s">
        <v>285</v>
      </c>
    </row>
    <row r="301">
      <c r="A301" s="1" t="s">
        <v>59</v>
      </c>
      <c r="B301" s="28">
        <v>75</v>
      </c>
      <c r="C301" s="29" t="s">
        <v>286</v>
      </c>
      <c r="D301" s="28" t="s">
        <v>61</v>
      </c>
      <c r="E301" s="30" t="s">
        <v>287</v>
      </c>
      <c r="F301" s="31" t="s">
        <v>147</v>
      </c>
      <c r="G301" s="32">
        <v>2840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25.5">
      <c r="A304" s="1" t="s">
        <v>66</v>
      </c>
      <c r="E304" s="30" t="s">
        <v>288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289</v>
      </c>
      <c r="M3" s="20">
        <f>0+M9+M94+M319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COUNTIFS(L9:L332,"=0",A9:A332,"P")+COUNTIFS(L9:L332,"",A9:A332,"P")+SUM(Q9:Q332)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291</v>
      </c>
      <c r="L9" s="36"/>
      <c r="M9" s="37">
        <f>SUMIFS(M10:M93,A10:A93,"P")</f>
        <v>0</v>
      </c>
      <c r="N9" s="36"/>
    </row>
    <row r="10">
      <c r="A10" s="1" t="s">
        <v>59</v>
      </c>
      <c r="B10" s="28">
        <v>1</v>
      </c>
      <c r="C10" s="29" t="s">
        <v>292</v>
      </c>
      <c r="D10" s="28" t="s">
        <v>61</v>
      </c>
      <c r="E10" s="30" t="s">
        <v>293</v>
      </c>
      <c r="F10" s="31" t="s">
        <v>211</v>
      </c>
      <c r="G10" s="32">
        <v>0.17999999999999999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294</v>
      </c>
    </row>
    <row r="13" ht="76.5">
      <c r="A13" s="1" t="s">
        <v>66</v>
      </c>
      <c r="E13" s="30" t="s">
        <v>295</v>
      </c>
    </row>
    <row r="14">
      <c r="A14" s="1" t="s">
        <v>59</v>
      </c>
      <c r="B14" s="28">
        <v>2</v>
      </c>
      <c r="C14" s="29" t="s">
        <v>296</v>
      </c>
      <c r="D14" s="28" t="s">
        <v>61</v>
      </c>
      <c r="E14" s="30" t="s">
        <v>297</v>
      </c>
      <c r="F14" s="31" t="s">
        <v>98</v>
      </c>
      <c r="G14" s="32">
        <v>3.75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298</v>
      </c>
    </row>
    <row r="17">
      <c r="A17" s="1" t="s">
        <v>66</v>
      </c>
      <c r="E17" s="30" t="s">
        <v>299</v>
      </c>
    </row>
    <row r="18">
      <c r="A18" s="1" t="s">
        <v>59</v>
      </c>
      <c r="B18" s="28">
        <v>3</v>
      </c>
      <c r="C18" s="29" t="s">
        <v>300</v>
      </c>
      <c r="D18" s="28" t="s">
        <v>61</v>
      </c>
      <c r="E18" s="30" t="s">
        <v>301</v>
      </c>
      <c r="F18" s="31" t="s">
        <v>98</v>
      </c>
      <c r="G18" s="32">
        <v>56.700000000000003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302</v>
      </c>
    </row>
    <row r="21">
      <c r="A21" s="1" t="s">
        <v>66</v>
      </c>
      <c r="E21" s="30" t="s">
        <v>299</v>
      </c>
    </row>
    <row r="22">
      <c r="A22" s="1" t="s">
        <v>59</v>
      </c>
      <c r="B22" s="28">
        <v>4</v>
      </c>
      <c r="C22" s="29" t="s">
        <v>274</v>
      </c>
      <c r="D22" s="28" t="s">
        <v>61</v>
      </c>
      <c r="E22" s="30" t="s">
        <v>275</v>
      </c>
      <c r="F22" s="31" t="s">
        <v>98</v>
      </c>
      <c r="G22" s="32">
        <v>58.75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303</v>
      </c>
    </row>
    <row r="25">
      <c r="A25" s="1" t="s">
        <v>66</v>
      </c>
      <c r="E25" s="30" t="s">
        <v>299</v>
      </c>
    </row>
    <row r="26">
      <c r="A26" s="1" t="s">
        <v>59</v>
      </c>
      <c r="B26" s="28">
        <v>5</v>
      </c>
      <c r="C26" s="29" t="s">
        <v>304</v>
      </c>
      <c r="D26" s="28" t="s">
        <v>61</v>
      </c>
      <c r="E26" s="30" t="s">
        <v>305</v>
      </c>
      <c r="F26" s="31" t="s">
        <v>98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306</v>
      </c>
    </row>
    <row r="29">
      <c r="A29" s="1" t="s">
        <v>66</v>
      </c>
      <c r="E29" s="30" t="s">
        <v>299</v>
      </c>
    </row>
    <row r="30">
      <c r="A30" s="1" t="s">
        <v>59</v>
      </c>
      <c r="B30" s="28">
        <v>6</v>
      </c>
      <c r="C30" s="29" t="s">
        <v>307</v>
      </c>
      <c r="D30" s="28" t="s">
        <v>61</v>
      </c>
      <c r="E30" s="30" t="s">
        <v>308</v>
      </c>
      <c r="F30" s="31" t="s">
        <v>147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309</v>
      </c>
    </row>
    <row r="33">
      <c r="A33" s="1" t="s">
        <v>66</v>
      </c>
      <c r="E33" s="30" t="s">
        <v>299</v>
      </c>
    </row>
    <row r="34" ht="25.5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309</v>
      </c>
    </row>
    <row r="37">
      <c r="A37" s="1" t="s">
        <v>66</v>
      </c>
      <c r="E37" s="30" t="s">
        <v>299</v>
      </c>
    </row>
    <row r="38">
      <c r="A38" s="1" t="s">
        <v>59</v>
      </c>
      <c r="B38" s="28">
        <v>8</v>
      </c>
      <c r="C38" s="29" t="s">
        <v>149</v>
      </c>
      <c r="D38" s="28" t="s">
        <v>61</v>
      </c>
      <c r="E38" s="30" t="s">
        <v>150</v>
      </c>
      <c r="F38" s="31" t="s">
        <v>147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309</v>
      </c>
    </row>
    <row r="41">
      <c r="A41" s="1" t="s">
        <v>66</v>
      </c>
      <c r="E41" s="30" t="s">
        <v>299</v>
      </c>
    </row>
    <row r="42">
      <c r="A42" s="1" t="s">
        <v>59</v>
      </c>
      <c r="B42" s="28">
        <v>9</v>
      </c>
      <c r="C42" s="29" t="s">
        <v>155</v>
      </c>
      <c r="D42" s="28" t="s">
        <v>61</v>
      </c>
      <c r="E42" s="30" t="s">
        <v>156</v>
      </c>
      <c r="F42" s="31" t="s">
        <v>147</v>
      </c>
      <c r="G42" s="32">
        <v>30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310</v>
      </c>
    </row>
    <row r="45">
      <c r="A45" s="1" t="s">
        <v>66</v>
      </c>
      <c r="E45" s="30" t="s">
        <v>299</v>
      </c>
    </row>
    <row r="46" ht="25.5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313</v>
      </c>
    </row>
    <row r="49" ht="76.5">
      <c r="A49" s="1" t="s">
        <v>66</v>
      </c>
      <c r="E49" s="30" t="s">
        <v>314</v>
      </c>
    </row>
    <row r="50" ht="25.5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317</v>
      </c>
    </row>
    <row r="53">
      <c r="A53" s="1" t="s">
        <v>66</v>
      </c>
      <c r="E53" s="30" t="s">
        <v>299</v>
      </c>
    </row>
    <row r="54" ht="25.5">
      <c r="A54" s="1" t="s">
        <v>59</v>
      </c>
      <c r="B54" s="28">
        <v>12</v>
      </c>
      <c r="C54" s="29" t="s">
        <v>318</v>
      </c>
      <c r="D54" s="28" t="s">
        <v>61</v>
      </c>
      <c r="E54" s="30" t="s">
        <v>319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317</v>
      </c>
    </row>
    <row r="57">
      <c r="A57" s="1" t="s">
        <v>66</v>
      </c>
      <c r="E57" s="30" t="s">
        <v>299</v>
      </c>
    </row>
    <row r="58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309</v>
      </c>
    </row>
    <row r="61">
      <c r="A61" s="1" t="s">
        <v>66</v>
      </c>
      <c r="E61" s="30" t="s">
        <v>299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20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324</v>
      </c>
    </row>
    <row r="65">
      <c r="A65" s="1" t="s">
        <v>66</v>
      </c>
      <c r="E65" s="30" t="s">
        <v>299</v>
      </c>
    </row>
    <row r="66" ht="25.5">
      <c r="A66" s="1" t="s">
        <v>59</v>
      </c>
      <c r="B66" s="28">
        <v>15</v>
      </c>
      <c r="C66" s="29" t="s">
        <v>325</v>
      </c>
      <c r="D66" s="28" t="s">
        <v>61</v>
      </c>
      <c r="E66" s="30" t="s">
        <v>326</v>
      </c>
      <c r="F66" s="31" t="s">
        <v>94</v>
      </c>
      <c r="G66" s="32">
        <v>20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324</v>
      </c>
    </row>
    <row r="69">
      <c r="A69" s="1" t="s">
        <v>66</v>
      </c>
      <c r="E69" s="30" t="s">
        <v>299</v>
      </c>
    </row>
    <row r="70" ht="25.5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94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324</v>
      </c>
    </row>
    <row r="73">
      <c r="A73" s="1" t="s">
        <v>66</v>
      </c>
      <c r="E73" s="30" t="s">
        <v>299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94</v>
      </c>
      <c r="G74" s="32">
        <v>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331</v>
      </c>
    </row>
    <row r="77">
      <c r="A77" s="1" t="s">
        <v>66</v>
      </c>
      <c r="E77" s="30" t="s">
        <v>299</v>
      </c>
    </row>
    <row r="78">
      <c r="A78" s="1" t="s">
        <v>59</v>
      </c>
      <c r="B78" s="28">
        <v>18</v>
      </c>
      <c r="C78" s="29" t="s">
        <v>139</v>
      </c>
      <c r="D78" s="28" t="s">
        <v>61</v>
      </c>
      <c r="E78" s="30" t="s">
        <v>140</v>
      </c>
      <c r="F78" s="31" t="s">
        <v>94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332</v>
      </c>
    </row>
    <row r="81">
      <c r="A81" s="1" t="s">
        <v>66</v>
      </c>
      <c r="E81" s="30" t="s">
        <v>299</v>
      </c>
    </row>
    <row r="82">
      <c r="A82" s="1" t="s">
        <v>59</v>
      </c>
      <c r="B82" s="28">
        <v>19</v>
      </c>
      <c r="C82" s="29" t="s">
        <v>142</v>
      </c>
      <c r="D82" s="28" t="s">
        <v>61</v>
      </c>
      <c r="E82" s="30" t="s">
        <v>143</v>
      </c>
      <c r="F82" s="31" t="s">
        <v>94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306</v>
      </c>
    </row>
    <row r="85">
      <c r="A85" s="1" t="s">
        <v>66</v>
      </c>
      <c r="E85" s="30" t="s">
        <v>299</v>
      </c>
    </row>
    <row r="86" ht="25.5">
      <c r="A86" s="1" t="s">
        <v>59</v>
      </c>
      <c r="B86" s="28">
        <v>20</v>
      </c>
      <c r="C86" s="29" t="s">
        <v>333</v>
      </c>
      <c r="D86" s="28" t="s">
        <v>61</v>
      </c>
      <c r="E86" s="30" t="s">
        <v>334</v>
      </c>
      <c r="F86" s="31" t="s">
        <v>211</v>
      </c>
      <c r="G86" s="32">
        <v>2.1800000000000002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335</v>
      </c>
    </row>
    <row r="89" ht="89.25">
      <c r="A89" s="1" t="s">
        <v>66</v>
      </c>
      <c r="E89" s="30" t="s">
        <v>336</v>
      </c>
    </row>
    <row r="90">
      <c r="A90" s="1" t="s">
        <v>59</v>
      </c>
      <c r="B90" s="28">
        <v>21</v>
      </c>
      <c r="C90" s="29" t="s">
        <v>337</v>
      </c>
      <c r="D90" s="28" t="s">
        <v>61</v>
      </c>
      <c r="E90" s="30" t="s">
        <v>338</v>
      </c>
      <c r="F90" s="31" t="s">
        <v>211</v>
      </c>
      <c r="G90" s="32">
        <v>2.1800000000000002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335</v>
      </c>
    </row>
    <row r="93" ht="89.25">
      <c r="A93" s="1" t="s">
        <v>66</v>
      </c>
      <c r="E93" s="30" t="s">
        <v>339</v>
      </c>
    </row>
    <row r="94">
      <c r="A94" s="1" t="s">
        <v>56</v>
      </c>
      <c r="C94" s="22" t="s">
        <v>340</v>
      </c>
      <c r="E94" s="23" t="s">
        <v>341</v>
      </c>
      <c r="L94" s="36"/>
      <c r="M94" s="37">
        <f>SUMIFS(M95:M318,A95:A318,"P")</f>
        <v>0</v>
      </c>
      <c r="N94" s="36"/>
    </row>
    <row r="95">
      <c r="A95" s="1" t="s">
        <v>59</v>
      </c>
      <c r="B95" s="28">
        <v>22</v>
      </c>
      <c r="C95" s="29" t="s">
        <v>342</v>
      </c>
      <c r="D95" s="28" t="s">
        <v>61</v>
      </c>
      <c r="E95" s="30" t="s">
        <v>343</v>
      </c>
      <c r="F95" s="31" t="s">
        <v>344</v>
      </c>
      <c r="G95" s="32">
        <v>0.14999999999999999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1">
      <c r="A97" s="1" t="s">
        <v>65</v>
      </c>
      <c r="E97" s="39" t="s">
        <v>345</v>
      </c>
    </row>
    <row r="98">
      <c r="A98" s="1" t="s">
        <v>66</v>
      </c>
      <c r="E98" s="30" t="s">
        <v>299</v>
      </c>
    </row>
    <row r="99">
      <c r="A99" s="1" t="s">
        <v>59</v>
      </c>
      <c r="B99" s="28">
        <v>23</v>
      </c>
      <c r="C99" s="29" t="s">
        <v>346</v>
      </c>
      <c r="D99" s="28" t="s">
        <v>61</v>
      </c>
      <c r="E99" s="30" t="s">
        <v>347</v>
      </c>
      <c r="F99" s="31" t="s">
        <v>344</v>
      </c>
      <c r="G99" s="32">
        <v>20.300000000000001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348</v>
      </c>
    </row>
    <row r="102">
      <c r="A102" s="1" t="s">
        <v>66</v>
      </c>
      <c r="E102" s="30" t="s">
        <v>299</v>
      </c>
    </row>
    <row r="103">
      <c r="A103" s="1" t="s">
        <v>59</v>
      </c>
      <c r="B103" s="28">
        <v>24</v>
      </c>
      <c r="C103" s="29" t="s">
        <v>349</v>
      </c>
      <c r="D103" s="28" t="s">
        <v>61</v>
      </c>
      <c r="E103" s="30" t="s">
        <v>350</v>
      </c>
      <c r="F103" s="31" t="s">
        <v>188</v>
      </c>
      <c r="G103" s="32">
        <v>0.5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351</v>
      </c>
    </row>
    <row r="106">
      <c r="A106" s="1" t="s">
        <v>66</v>
      </c>
      <c r="E106" s="30" t="s">
        <v>299</v>
      </c>
    </row>
    <row r="107">
      <c r="A107" s="1" t="s">
        <v>59</v>
      </c>
      <c r="B107" s="28">
        <v>25</v>
      </c>
      <c r="C107" s="29" t="s">
        <v>352</v>
      </c>
      <c r="D107" s="28" t="s">
        <v>61</v>
      </c>
      <c r="E107" s="30" t="s">
        <v>353</v>
      </c>
      <c r="F107" s="31" t="s">
        <v>354</v>
      </c>
      <c r="G107" s="32">
        <v>2.3999999999999999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355</v>
      </c>
    </row>
    <row r="110">
      <c r="A110" s="1" t="s">
        <v>66</v>
      </c>
      <c r="E110" s="30" t="s">
        <v>299</v>
      </c>
    </row>
    <row r="111">
      <c r="A111" s="1" t="s">
        <v>59</v>
      </c>
      <c r="B111" s="28">
        <v>26</v>
      </c>
      <c r="C111" s="29" t="s">
        <v>356</v>
      </c>
      <c r="D111" s="28" t="s">
        <v>61</v>
      </c>
      <c r="E111" s="30" t="s">
        <v>357</v>
      </c>
      <c r="F111" s="31" t="s">
        <v>354</v>
      </c>
      <c r="G111" s="32">
        <v>45.600000000000001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358</v>
      </c>
    </row>
    <row r="114">
      <c r="A114" s="1" t="s">
        <v>66</v>
      </c>
      <c r="E114" s="30" t="s">
        <v>299</v>
      </c>
    </row>
    <row r="115" ht="25.5">
      <c r="A115" s="1" t="s">
        <v>59</v>
      </c>
      <c r="B115" s="28">
        <v>27</v>
      </c>
      <c r="C115" s="29" t="s">
        <v>359</v>
      </c>
      <c r="D115" s="28" t="s">
        <v>61</v>
      </c>
      <c r="E115" s="30" t="s">
        <v>360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309</v>
      </c>
    </row>
    <row r="118">
      <c r="A118" s="1" t="s">
        <v>66</v>
      </c>
      <c r="E118" s="30" t="s">
        <v>299</v>
      </c>
    </row>
    <row r="119">
      <c r="A119" s="1" t="s">
        <v>59</v>
      </c>
      <c r="B119" s="28">
        <v>28</v>
      </c>
      <c r="C119" s="29" t="s">
        <v>361</v>
      </c>
      <c r="D119" s="28" t="s">
        <v>61</v>
      </c>
      <c r="E119" s="30" t="s">
        <v>362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317</v>
      </c>
    </row>
    <row r="122">
      <c r="A122" s="1" t="s">
        <v>66</v>
      </c>
      <c r="E122" s="30" t="s">
        <v>299</v>
      </c>
    </row>
    <row r="123">
      <c r="A123" s="1" t="s">
        <v>59</v>
      </c>
      <c r="B123" s="28">
        <v>29</v>
      </c>
      <c r="C123" s="29" t="s">
        <v>363</v>
      </c>
      <c r="D123" s="28" t="s">
        <v>61</v>
      </c>
      <c r="E123" s="30" t="s">
        <v>364</v>
      </c>
      <c r="F123" s="31" t="s">
        <v>147</v>
      </c>
      <c r="G123" s="32">
        <v>6005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365</v>
      </c>
    </row>
    <row r="126">
      <c r="A126" s="1" t="s">
        <v>66</v>
      </c>
      <c r="E126" s="30" t="s">
        <v>299</v>
      </c>
    </row>
    <row r="127">
      <c r="A127" s="1" t="s">
        <v>59</v>
      </c>
      <c r="B127" s="28">
        <v>30</v>
      </c>
      <c r="C127" s="29" t="s">
        <v>366</v>
      </c>
      <c r="D127" s="28" t="s">
        <v>61</v>
      </c>
      <c r="E127" s="30" t="s">
        <v>367</v>
      </c>
      <c r="F127" s="31" t="s">
        <v>368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369</v>
      </c>
    </row>
    <row r="130">
      <c r="A130" s="1" t="s">
        <v>66</v>
      </c>
      <c r="E130" s="30" t="s">
        <v>299</v>
      </c>
    </row>
    <row r="131">
      <c r="A131" s="1" t="s">
        <v>59</v>
      </c>
      <c r="B131" s="28">
        <v>31</v>
      </c>
      <c r="C131" s="29" t="s">
        <v>370</v>
      </c>
      <c r="D131" s="28" t="s">
        <v>61</v>
      </c>
      <c r="E131" s="30" t="s">
        <v>371</v>
      </c>
      <c r="F131" s="31" t="s">
        <v>147</v>
      </c>
      <c r="G131" s="32">
        <v>6005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365</v>
      </c>
    </row>
    <row r="134">
      <c r="A134" s="1" t="s">
        <v>66</v>
      </c>
      <c r="E134" s="30" t="s">
        <v>299</v>
      </c>
    </row>
    <row r="135">
      <c r="A135" s="1" t="s">
        <v>59</v>
      </c>
      <c r="B135" s="28">
        <v>32</v>
      </c>
      <c r="C135" s="29" t="s">
        <v>372</v>
      </c>
      <c r="D135" s="28" t="s">
        <v>61</v>
      </c>
      <c r="E135" s="30" t="s">
        <v>373</v>
      </c>
      <c r="F135" s="31" t="s">
        <v>94</v>
      </c>
      <c r="G135" s="32">
        <v>15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332</v>
      </c>
    </row>
    <row r="138">
      <c r="A138" s="1" t="s">
        <v>66</v>
      </c>
      <c r="E138" s="30" t="s">
        <v>299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94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376</v>
      </c>
    </row>
    <row r="142">
      <c r="A142" s="1" t="s">
        <v>66</v>
      </c>
      <c r="E142" s="30" t="s">
        <v>299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94</v>
      </c>
      <c r="G143" s="32">
        <v>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331</v>
      </c>
    </row>
    <row r="146">
      <c r="A146" s="1" t="s">
        <v>66</v>
      </c>
      <c r="E146" s="30" t="s">
        <v>299</v>
      </c>
    </row>
    <row r="147">
      <c r="A147" s="1" t="s">
        <v>59</v>
      </c>
      <c r="B147" s="28">
        <v>35</v>
      </c>
      <c r="C147" s="29" t="s">
        <v>379</v>
      </c>
      <c r="D147" s="28" t="s">
        <v>61</v>
      </c>
      <c r="E147" s="30" t="s">
        <v>380</v>
      </c>
      <c r="F147" s="31" t="s">
        <v>94</v>
      </c>
      <c r="G147" s="32">
        <v>4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331</v>
      </c>
    </row>
    <row r="150">
      <c r="A150" s="1" t="s">
        <v>66</v>
      </c>
      <c r="E150" s="30" t="s">
        <v>299</v>
      </c>
    </row>
    <row r="151">
      <c r="A151" s="1" t="s">
        <v>59</v>
      </c>
      <c r="B151" s="28">
        <v>36</v>
      </c>
      <c r="C151" s="29" t="s">
        <v>381</v>
      </c>
      <c r="D151" s="28" t="s">
        <v>61</v>
      </c>
      <c r="E151" s="30" t="s">
        <v>382</v>
      </c>
      <c r="F151" s="31" t="s">
        <v>94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306</v>
      </c>
    </row>
    <row r="154">
      <c r="A154" s="1" t="s">
        <v>66</v>
      </c>
      <c r="E154" s="30" t="s">
        <v>299</v>
      </c>
    </row>
    <row r="155">
      <c r="A155" s="1" t="s">
        <v>59</v>
      </c>
      <c r="B155" s="28">
        <v>37</v>
      </c>
      <c r="C155" s="29" t="s">
        <v>383</v>
      </c>
      <c r="D155" s="28" t="s">
        <v>61</v>
      </c>
      <c r="E155" s="30" t="s">
        <v>384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306</v>
      </c>
    </row>
    <row r="158">
      <c r="A158" s="1" t="s">
        <v>66</v>
      </c>
      <c r="E158" s="30" t="s">
        <v>299</v>
      </c>
    </row>
    <row r="159">
      <c r="A159" s="1" t="s">
        <v>59</v>
      </c>
      <c r="B159" s="28">
        <v>38</v>
      </c>
      <c r="C159" s="29" t="s">
        <v>385</v>
      </c>
      <c r="D159" s="28" t="s">
        <v>61</v>
      </c>
      <c r="E159" s="30" t="s">
        <v>386</v>
      </c>
      <c r="F159" s="31" t="s">
        <v>94</v>
      </c>
      <c r="G159" s="32">
        <v>10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309</v>
      </c>
    </row>
    <row r="162">
      <c r="A162" s="1" t="s">
        <v>66</v>
      </c>
      <c r="E162" s="30" t="s">
        <v>299</v>
      </c>
    </row>
    <row r="163">
      <c r="A163" s="1" t="s">
        <v>59</v>
      </c>
      <c r="B163" s="28">
        <v>39</v>
      </c>
      <c r="C163" s="29" t="s">
        <v>387</v>
      </c>
      <c r="D163" s="28" t="s">
        <v>61</v>
      </c>
      <c r="E163" s="30" t="s">
        <v>388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306</v>
      </c>
    </row>
    <row r="166">
      <c r="A166" s="1" t="s">
        <v>66</v>
      </c>
      <c r="E166" s="30" t="s">
        <v>299</v>
      </c>
    </row>
    <row r="167">
      <c r="A167" s="1" t="s">
        <v>59</v>
      </c>
      <c r="B167" s="28">
        <v>40</v>
      </c>
      <c r="C167" s="29" t="s">
        <v>389</v>
      </c>
      <c r="D167" s="28" t="s">
        <v>61</v>
      </c>
      <c r="E167" s="30" t="s">
        <v>390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306</v>
      </c>
    </row>
    <row r="170">
      <c r="A170" s="1" t="s">
        <v>66</v>
      </c>
      <c r="E170" s="30" t="s">
        <v>299</v>
      </c>
    </row>
    <row r="171">
      <c r="A171" s="1" t="s">
        <v>59</v>
      </c>
      <c r="B171" s="28">
        <v>41</v>
      </c>
      <c r="C171" s="29" t="s">
        <v>391</v>
      </c>
      <c r="D171" s="28" t="s">
        <v>61</v>
      </c>
      <c r="E171" s="30" t="s">
        <v>392</v>
      </c>
      <c r="F171" s="31" t="s">
        <v>94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306</v>
      </c>
    </row>
    <row r="174">
      <c r="A174" s="1" t="s">
        <v>66</v>
      </c>
      <c r="E174" s="30" t="s">
        <v>299</v>
      </c>
    </row>
    <row r="175">
      <c r="A175" s="1" t="s">
        <v>59</v>
      </c>
      <c r="B175" s="28">
        <v>42</v>
      </c>
      <c r="C175" s="29" t="s">
        <v>393</v>
      </c>
      <c r="D175" s="28" t="s">
        <v>61</v>
      </c>
      <c r="E175" s="30" t="s">
        <v>394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306</v>
      </c>
    </row>
    <row r="178">
      <c r="A178" s="1" t="s">
        <v>66</v>
      </c>
      <c r="E178" s="30" t="s">
        <v>299</v>
      </c>
    </row>
    <row r="179">
      <c r="A179" s="1" t="s">
        <v>59</v>
      </c>
      <c r="B179" s="28">
        <v>43</v>
      </c>
      <c r="C179" s="29" t="s">
        <v>395</v>
      </c>
      <c r="D179" s="28" t="s">
        <v>61</v>
      </c>
      <c r="E179" s="30" t="s">
        <v>396</v>
      </c>
      <c r="F179" s="31" t="s">
        <v>94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317</v>
      </c>
    </row>
    <row r="182">
      <c r="A182" s="1" t="s">
        <v>66</v>
      </c>
      <c r="E182" s="30" t="s">
        <v>299</v>
      </c>
    </row>
    <row r="183">
      <c r="A183" s="1" t="s">
        <v>59</v>
      </c>
      <c r="B183" s="28">
        <v>44</v>
      </c>
      <c r="C183" s="29" t="s">
        <v>397</v>
      </c>
      <c r="D183" s="28" t="s">
        <v>61</v>
      </c>
      <c r="E183" s="30" t="s">
        <v>398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317</v>
      </c>
    </row>
    <row r="186">
      <c r="A186" s="1" t="s">
        <v>66</v>
      </c>
      <c r="E186" s="30" t="s">
        <v>299</v>
      </c>
    </row>
    <row r="187">
      <c r="A187" s="1" t="s">
        <v>59</v>
      </c>
      <c r="B187" s="28">
        <v>45</v>
      </c>
      <c r="C187" s="29" t="s">
        <v>399</v>
      </c>
      <c r="D187" s="28" t="s">
        <v>61</v>
      </c>
      <c r="E187" s="30" t="s">
        <v>400</v>
      </c>
      <c r="F187" s="31" t="s">
        <v>94</v>
      </c>
      <c r="G187" s="32">
        <v>7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401</v>
      </c>
    </row>
    <row r="190">
      <c r="A190" s="1" t="s">
        <v>66</v>
      </c>
      <c r="E190" s="30" t="s">
        <v>299</v>
      </c>
    </row>
    <row r="191">
      <c r="A191" s="1" t="s">
        <v>59</v>
      </c>
      <c r="B191" s="28">
        <v>46</v>
      </c>
      <c r="C191" s="29" t="s">
        <v>402</v>
      </c>
      <c r="D191" s="28" t="s">
        <v>61</v>
      </c>
      <c r="E191" s="30" t="s">
        <v>403</v>
      </c>
      <c r="F191" s="31" t="s">
        <v>94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317</v>
      </c>
    </row>
    <row r="194">
      <c r="A194" s="1" t="s">
        <v>66</v>
      </c>
      <c r="E194" s="30" t="s">
        <v>299</v>
      </c>
    </row>
    <row r="195">
      <c r="A195" s="1" t="s">
        <v>59</v>
      </c>
      <c r="B195" s="28">
        <v>47</v>
      </c>
      <c r="C195" s="29" t="s">
        <v>404</v>
      </c>
      <c r="D195" s="28" t="s">
        <v>61</v>
      </c>
      <c r="E195" s="30" t="s">
        <v>405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317</v>
      </c>
    </row>
    <row r="198">
      <c r="A198" s="1" t="s">
        <v>66</v>
      </c>
      <c r="E198" s="30" t="s">
        <v>299</v>
      </c>
    </row>
    <row r="199">
      <c r="A199" s="1" t="s">
        <v>59</v>
      </c>
      <c r="B199" s="28">
        <v>48</v>
      </c>
      <c r="C199" s="29" t="s">
        <v>406</v>
      </c>
      <c r="D199" s="28" t="s">
        <v>61</v>
      </c>
      <c r="E199" s="30" t="s">
        <v>407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317</v>
      </c>
    </row>
    <row r="202">
      <c r="A202" s="1" t="s">
        <v>66</v>
      </c>
      <c r="E202" s="30" t="s">
        <v>299</v>
      </c>
    </row>
    <row r="203">
      <c r="A203" s="1" t="s">
        <v>59</v>
      </c>
      <c r="B203" s="28">
        <v>49</v>
      </c>
      <c r="C203" s="29" t="s">
        <v>408</v>
      </c>
      <c r="D203" s="28" t="s">
        <v>61</v>
      </c>
      <c r="E203" s="30" t="s">
        <v>409</v>
      </c>
      <c r="F203" s="31" t="s">
        <v>94</v>
      </c>
      <c r="G203" s="32">
        <v>3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313</v>
      </c>
    </row>
    <row r="206">
      <c r="A206" s="1" t="s">
        <v>66</v>
      </c>
      <c r="E206" s="30" t="s">
        <v>299</v>
      </c>
    </row>
    <row r="207">
      <c r="A207" s="1" t="s">
        <v>59</v>
      </c>
      <c r="B207" s="28">
        <v>50</v>
      </c>
      <c r="C207" s="29" t="s">
        <v>410</v>
      </c>
      <c r="D207" s="28" t="s">
        <v>61</v>
      </c>
      <c r="E207" s="30" t="s">
        <v>411</v>
      </c>
      <c r="F207" s="31" t="s">
        <v>94</v>
      </c>
      <c r="G207" s="32">
        <v>30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310</v>
      </c>
    </row>
    <row r="210">
      <c r="A210" s="1" t="s">
        <v>66</v>
      </c>
      <c r="E210" s="30" t="s">
        <v>299</v>
      </c>
    </row>
    <row r="211">
      <c r="A211" s="1" t="s">
        <v>59</v>
      </c>
      <c r="B211" s="28">
        <v>51</v>
      </c>
      <c r="C211" s="29" t="s">
        <v>412</v>
      </c>
      <c r="D211" s="28" t="s">
        <v>61</v>
      </c>
      <c r="E211" s="30" t="s">
        <v>413</v>
      </c>
      <c r="F211" s="31" t="s">
        <v>94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414</v>
      </c>
    </row>
    <row r="214">
      <c r="A214" s="1" t="s">
        <v>66</v>
      </c>
      <c r="E214" s="30" t="s">
        <v>299</v>
      </c>
    </row>
    <row r="215">
      <c r="A215" s="1" t="s">
        <v>59</v>
      </c>
      <c r="B215" s="28">
        <v>52</v>
      </c>
      <c r="C215" s="29" t="s">
        <v>415</v>
      </c>
      <c r="D215" s="28" t="s">
        <v>61</v>
      </c>
      <c r="E215" s="30" t="s">
        <v>416</v>
      </c>
      <c r="F215" s="31" t="s">
        <v>94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414</v>
      </c>
    </row>
    <row r="218">
      <c r="A218" s="1" t="s">
        <v>66</v>
      </c>
      <c r="E218" s="30" t="s">
        <v>299</v>
      </c>
    </row>
    <row r="219">
      <c r="A219" s="1" t="s">
        <v>59</v>
      </c>
      <c r="B219" s="28">
        <v>53</v>
      </c>
      <c r="C219" s="29" t="s">
        <v>417</v>
      </c>
      <c r="D219" s="28" t="s">
        <v>61</v>
      </c>
      <c r="E219" s="30" t="s">
        <v>418</v>
      </c>
      <c r="F219" s="31" t="s">
        <v>94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401</v>
      </c>
    </row>
    <row r="222">
      <c r="A222" s="1" t="s">
        <v>66</v>
      </c>
      <c r="E222" s="30" t="s">
        <v>299</v>
      </c>
    </row>
    <row r="223">
      <c r="A223" s="1" t="s">
        <v>59</v>
      </c>
      <c r="B223" s="28">
        <v>54</v>
      </c>
      <c r="C223" s="29" t="s">
        <v>419</v>
      </c>
      <c r="D223" s="28" t="s">
        <v>61</v>
      </c>
      <c r="E223" s="30" t="s">
        <v>420</v>
      </c>
      <c r="F223" s="31" t="s">
        <v>94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306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421</v>
      </c>
      <c r="D227" s="28" t="s">
        <v>61</v>
      </c>
      <c r="E227" s="30" t="s">
        <v>422</v>
      </c>
      <c r="F227" s="31" t="s">
        <v>94</v>
      </c>
      <c r="G227" s="32">
        <v>14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423</v>
      </c>
    </row>
    <row r="230">
      <c r="A230" s="1" t="s">
        <v>66</v>
      </c>
      <c r="E230" s="30" t="s">
        <v>299</v>
      </c>
    </row>
    <row r="231" ht="25.5">
      <c r="A231" s="1" t="s">
        <v>59</v>
      </c>
      <c r="B231" s="28">
        <v>56</v>
      </c>
      <c r="C231" s="29" t="s">
        <v>424</v>
      </c>
      <c r="D231" s="28" t="s">
        <v>61</v>
      </c>
      <c r="E231" s="30" t="s">
        <v>425</v>
      </c>
      <c r="F231" s="31" t="s">
        <v>147</v>
      </c>
      <c r="G231" s="32">
        <v>70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426</v>
      </c>
    </row>
    <row r="234">
      <c r="A234" s="1" t="s">
        <v>66</v>
      </c>
      <c r="E234" s="30" t="s">
        <v>299</v>
      </c>
    </row>
    <row r="235" ht="25.5">
      <c r="A235" s="1" t="s">
        <v>59</v>
      </c>
      <c r="B235" s="28">
        <v>57</v>
      </c>
      <c r="C235" s="29" t="s">
        <v>427</v>
      </c>
      <c r="D235" s="28" t="s">
        <v>61</v>
      </c>
      <c r="E235" s="30" t="s">
        <v>428</v>
      </c>
      <c r="F235" s="31" t="s">
        <v>94</v>
      </c>
      <c r="G235" s="32">
        <v>28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429</v>
      </c>
    </row>
    <row r="238">
      <c r="A238" s="1" t="s">
        <v>66</v>
      </c>
      <c r="E238" s="30" t="s">
        <v>299</v>
      </c>
    </row>
    <row r="239">
      <c r="A239" s="1" t="s">
        <v>59</v>
      </c>
      <c r="B239" s="28">
        <v>58</v>
      </c>
      <c r="C239" s="29" t="s">
        <v>430</v>
      </c>
      <c r="D239" s="28" t="s">
        <v>61</v>
      </c>
      <c r="E239" s="30" t="s">
        <v>431</v>
      </c>
      <c r="F239" s="31" t="s">
        <v>147</v>
      </c>
      <c r="G239" s="32">
        <v>150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432</v>
      </c>
    </row>
    <row r="242">
      <c r="A242" s="1" t="s">
        <v>66</v>
      </c>
      <c r="E242" s="30" t="s">
        <v>299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331</v>
      </c>
    </row>
    <row r="246">
      <c r="A246" s="1" t="s">
        <v>66</v>
      </c>
      <c r="E246" s="30" t="s">
        <v>299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313</v>
      </c>
    </row>
    <row r="250">
      <c r="A250" s="1" t="s">
        <v>66</v>
      </c>
      <c r="E250" s="30" t="s">
        <v>299</v>
      </c>
    </row>
    <row r="251">
      <c r="A251" s="1" t="s">
        <v>59</v>
      </c>
      <c r="B251" s="28">
        <v>61</v>
      </c>
      <c r="C251" s="29" t="s">
        <v>437</v>
      </c>
      <c r="D251" s="28" t="s">
        <v>61</v>
      </c>
      <c r="E251" s="30" t="s">
        <v>438</v>
      </c>
      <c r="F251" s="31" t="s">
        <v>94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306</v>
      </c>
    </row>
    <row r="254">
      <c r="A254" s="1" t="s">
        <v>66</v>
      </c>
      <c r="E254" s="30" t="s">
        <v>299</v>
      </c>
    </row>
    <row r="255">
      <c r="A255" s="1" t="s">
        <v>59</v>
      </c>
      <c r="B255" s="28">
        <v>62</v>
      </c>
      <c r="C255" s="29" t="s">
        <v>439</v>
      </c>
      <c r="D255" s="28" t="s">
        <v>61</v>
      </c>
      <c r="E255" s="30" t="s">
        <v>440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306</v>
      </c>
    </row>
    <row r="258">
      <c r="A258" s="1" t="s">
        <v>66</v>
      </c>
      <c r="E258" s="30" t="s">
        <v>299</v>
      </c>
    </row>
    <row r="259">
      <c r="A259" s="1" t="s">
        <v>59</v>
      </c>
      <c r="B259" s="28">
        <v>63</v>
      </c>
      <c r="C259" s="29" t="s">
        <v>441</v>
      </c>
      <c r="D259" s="28" t="s">
        <v>61</v>
      </c>
      <c r="E259" s="30" t="s">
        <v>442</v>
      </c>
      <c r="F259" s="31" t="s">
        <v>94</v>
      </c>
      <c r="G259" s="32">
        <v>5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369</v>
      </c>
    </row>
    <row r="262">
      <c r="A262" s="1" t="s">
        <v>66</v>
      </c>
      <c r="E262" s="30" t="s">
        <v>299</v>
      </c>
    </row>
    <row r="263">
      <c r="A263" s="1" t="s">
        <v>59</v>
      </c>
      <c r="B263" s="28">
        <v>64</v>
      </c>
      <c r="C263" s="29" t="s">
        <v>443</v>
      </c>
      <c r="D263" s="28" t="s">
        <v>61</v>
      </c>
      <c r="E263" s="30" t="s">
        <v>444</v>
      </c>
      <c r="F263" s="31" t="s">
        <v>94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317</v>
      </c>
    </row>
    <row r="266">
      <c r="A266" s="1" t="s">
        <v>66</v>
      </c>
      <c r="E266" s="30" t="s">
        <v>299</v>
      </c>
    </row>
    <row r="267">
      <c r="A267" s="1" t="s">
        <v>59</v>
      </c>
      <c r="B267" s="28">
        <v>65</v>
      </c>
      <c r="C267" s="29" t="s">
        <v>445</v>
      </c>
      <c r="D267" s="28" t="s">
        <v>61</v>
      </c>
      <c r="E267" s="30" t="s">
        <v>446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306</v>
      </c>
    </row>
    <row r="270">
      <c r="A270" s="1" t="s">
        <v>66</v>
      </c>
      <c r="E270" s="30" t="s">
        <v>299</v>
      </c>
    </row>
    <row r="271">
      <c r="A271" s="1" t="s">
        <v>59</v>
      </c>
      <c r="B271" s="28">
        <v>66</v>
      </c>
      <c r="C271" s="29" t="s">
        <v>447</v>
      </c>
      <c r="D271" s="28" t="s">
        <v>61</v>
      </c>
      <c r="E271" s="30" t="s">
        <v>448</v>
      </c>
      <c r="F271" s="31" t="s">
        <v>94</v>
      </c>
      <c r="G271" s="32">
        <v>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313</v>
      </c>
    </row>
    <row r="274">
      <c r="A274" s="1" t="s">
        <v>66</v>
      </c>
      <c r="E274" s="30" t="s">
        <v>299</v>
      </c>
    </row>
    <row r="275">
      <c r="A275" s="1" t="s">
        <v>59</v>
      </c>
      <c r="B275" s="28">
        <v>67</v>
      </c>
      <c r="C275" s="29" t="s">
        <v>449</v>
      </c>
      <c r="D275" s="28" t="s">
        <v>61</v>
      </c>
      <c r="E275" s="30" t="s">
        <v>450</v>
      </c>
      <c r="F275" s="31" t="s">
        <v>94</v>
      </c>
      <c r="G275" s="32">
        <v>100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451</v>
      </c>
    </row>
    <row r="278">
      <c r="A278" s="1" t="s">
        <v>66</v>
      </c>
      <c r="E278" s="30" t="s">
        <v>299</v>
      </c>
    </row>
    <row r="279" ht="25.5">
      <c r="A279" s="1" t="s">
        <v>59</v>
      </c>
      <c r="B279" s="28">
        <v>68</v>
      </c>
      <c r="C279" s="29" t="s">
        <v>452</v>
      </c>
      <c r="D279" s="28" t="s">
        <v>61</v>
      </c>
      <c r="E279" s="30" t="s">
        <v>453</v>
      </c>
      <c r="F279" s="31" t="s">
        <v>94</v>
      </c>
      <c r="G279" s="32">
        <v>25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454</v>
      </c>
    </row>
    <row r="282">
      <c r="A282" s="1" t="s">
        <v>66</v>
      </c>
      <c r="E282" s="30" t="s">
        <v>299</v>
      </c>
    </row>
    <row r="283" ht="25.5">
      <c r="A283" s="1" t="s">
        <v>59</v>
      </c>
      <c r="B283" s="28">
        <v>69</v>
      </c>
      <c r="C283" s="29" t="s">
        <v>455</v>
      </c>
      <c r="D283" s="28" t="s">
        <v>61</v>
      </c>
      <c r="E283" s="30" t="s">
        <v>456</v>
      </c>
      <c r="F283" s="31" t="s">
        <v>368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454</v>
      </c>
    </row>
    <row r="286">
      <c r="A286" s="1" t="s">
        <v>66</v>
      </c>
      <c r="E286" s="30" t="s">
        <v>299</v>
      </c>
    </row>
    <row r="287">
      <c r="A287" s="1" t="s">
        <v>59</v>
      </c>
      <c r="B287" s="28">
        <v>70</v>
      </c>
      <c r="C287" s="29" t="s">
        <v>457</v>
      </c>
      <c r="D287" s="28" t="s">
        <v>61</v>
      </c>
      <c r="E287" s="30" t="s">
        <v>458</v>
      </c>
      <c r="F287" s="31" t="s">
        <v>459</v>
      </c>
      <c r="G287" s="32">
        <v>48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460</v>
      </c>
    </row>
    <row r="290">
      <c r="A290" s="1" t="s">
        <v>66</v>
      </c>
      <c r="E290" s="30" t="s">
        <v>299</v>
      </c>
    </row>
    <row r="291">
      <c r="A291" s="1" t="s">
        <v>59</v>
      </c>
      <c r="B291" s="28">
        <v>71</v>
      </c>
      <c r="C291" s="29" t="s">
        <v>461</v>
      </c>
      <c r="D291" s="28" t="s">
        <v>61</v>
      </c>
      <c r="E291" s="30" t="s">
        <v>462</v>
      </c>
      <c r="F291" s="31" t="s">
        <v>94</v>
      </c>
      <c r="G291" s="32">
        <v>12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463</v>
      </c>
    </row>
    <row r="294">
      <c r="A294" s="1" t="s">
        <v>66</v>
      </c>
      <c r="E294" s="30" t="s">
        <v>299</v>
      </c>
    </row>
    <row r="295">
      <c r="A295" s="1" t="s">
        <v>59</v>
      </c>
      <c r="B295" s="28">
        <v>72</v>
      </c>
      <c r="C295" s="29" t="s">
        <v>464</v>
      </c>
      <c r="D295" s="28" t="s">
        <v>61</v>
      </c>
      <c r="E295" s="30" t="s">
        <v>465</v>
      </c>
      <c r="F295" s="31" t="s">
        <v>94</v>
      </c>
      <c r="G295" s="32">
        <v>12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463</v>
      </c>
    </row>
    <row r="298">
      <c r="A298" s="1" t="s">
        <v>66</v>
      </c>
      <c r="E298" s="30" t="s">
        <v>299</v>
      </c>
    </row>
    <row r="299">
      <c r="A299" s="1" t="s">
        <v>59</v>
      </c>
      <c r="B299" s="28">
        <v>73</v>
      </c>
      <c r="C299" s="29" t="s">
        <v>466</v>
      </c>
      <c r="D299" s="28" t="s">
        <v>61</v>
      </c>
      <c r="E299" s="30" t="s">
        <v>467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463</v>
      </c>
    </row>
    <row r="302">
      <c r="A302" s="1" t="s">
        <v>66</v>
      </c>
      <c r="E302" s="30" t="s">
        <v>299</v>
      </c>
    </row>
    <row r="303">
      <c r="A303" s="1" t="s">
        <v>59</v>
      </c>
      <c r="B303" s="28">
        <v>74</v>
      </c>
      <c r="C303" s="29" t="s">
        <v>468</v>
      </c>
      <c r="D303" s="28" t="s">
        <v>61</v>
      </c>
      <c r="E303" s="30" t="s">
        <v>469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463</v>
      </c>
    </row>
    <row r="306">
      <c r="A306" s="1" t="s">
        <v>66</v>
      </c>
      <c r="E306" s="30" t="s">
        <v>299</v>
      </c>
    </row>
    <row r="307">
      <c r="A307" s="1" t="s">
        <v>59</v>
      </c>
      <c r="B307" s="28">
        <v>75</v>
      </c>
      <c r="C307" s="29" t="s">
        <v>470</v>
      </c>
      <c r="D307" s="28" t="s">
        <v>61</v>
      </c>
      <c r="E307" s="30" t="s">
        <v>471</v>
      </c>
      <c r="F307" s="31" t="s">
        <v>94</v>
      </c>
      <c r="G307" s="32">
        <v>4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331</v>
      </c>
    </row>
    <row r="310">
      <c r="A310" s="1" t="s">
        <v>66</v>
      </c>
      <c r="E310" s="30" t="s">
        <v>299</v>
      </c>
    </row>
    <row r="311">
      <c r="A311" s="1" t="s">
        <v>59</v>
      </c>
      <c r="B311" s="28">
        <v>76</v>
      </c>
      <c r="C311" s="29" t="s">
        <v>472</v>
      </c>
      <c r="D311" s="28" t="s">
        <v>61</v>
      </c>
      <c r="E311" s="30" t="s">
        <v>473</v>
      </c>
      <c r="F311" s="31" t="s">
        <v>94</v>
      </c>
      <c r="G311" s="32">
        <v>4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331</v>
      </c>
    </row>
    <row r="314">
      <c r="A314" s="1" t="s">
        <v>66</v>
      </c>
      <c r="E314" s="30" t="s">
        <v>299</v>
      </c>
    </row>
    <row r="315">
      <c r="A315" s="1" t="s">
        <v>59</v>
      </c>
      <c r="B315" s="28">
        <v>77</v>
      </c>
      <c r="C315" s="29" t="s">
        <v>474</v>
      </c>
      <c r="D315" s="28" t="s">
        <v>61</v>
      </c>
      <c r="E315" s="30" t="s">
        <v>475</v>
      </c>
      <c r="F315" s="31" t="s">
        <v>147</v>
      </c>
      <c r="G315" s="32">
        <v>2180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476</v>
      </c>
    </row>
    <row r="318" ht="102">
      <c r="A318" s="1" t="s">
        <v>66</v>
      </c>
      <c r="E318" s="30" t="s">
        <v>477</v>
      </c>
    </row>
    <row r="319">
      <c r="A319" s="1" t="s">
        <v>56</v>
      </c>
      <c r="C319" s="22" t="s">
        <v>478</v>
      </c>
      <c r="E319" s="23" t="s">
        <v>479</v>
      </c>
      <c r="L319" s="36"/>
      <c r="M319" s="37">
        <f>SUMIFS(M320:M331,A320:A331,"P")</f>
        <v>0</v>
      </c>
      <c r="N319" s="36"/>
    </row>
    <row r="320" ht="25.5">
      <c r="A320" s="1" t="s">
        <v>59</v>
      </c>
      <c r="B320" s="28">
        <v>78</v>
      </c>
      <c r="C320" s="29" t="s">
        <v>480</v>
      </c>
      <c r="D320" s="28" t="s">
        <v>481</v>
      </c>
      <c r="E320" s="30" t="s">
        <v>482</v>
      </c>
      <c r="F320" s="31" t="s">
        <v>63</v>
      </c>
      <c r="G320" s="32">
        <v>3.5699999999999998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483</v>
      </c>
    </row>
    <row r="323" ht="153">
      <c r="A323" s="1" t="s">
        <v>66</v>
      </c>
      <c r="E323" s="30" t="s">
        <v>484</v>
      </c>
    </row>
    <row r="324" ht="25.5">
      <c r="A324" s="1" t="s">
        <v>59</v>
      </c>
      <c r="B324" s="28">
        <v>79</v>
      </c>
      <c r="C324" s="29" t="s">
        <v>485</v>
      </c>
      <c r="D324" s="28" t="s">
        <v>486</v>
      </c>
      <c r="E324" s="30" t="s">
        <v>487</v>
      </c>
      <c r="F324" s="31" t="s">
        <v>63</v>
      </c>
      <c r="G324" s="32">
        <v>0.050000000000000003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488</v>
      </c>
    </row>
    <row r="327" ht="153">
      <c r="A327" s="1" t="s">
        <v>66</v>
      </c>
      <c r="E327" s="30" t="s">
        <v>484</v>
      </c>
    </row>
    <row r="328" ht="25.5">
      <c r="A328" s="1" t="s">
        <v>59</v>
      </c>
      <c r="B328" s="28">
        <v>80</v>
      </c>
      <c r="C328" s="29" t="s">
        <v>489</v>
      </c>
      <c r="D328" s="28" t="s">
        <v>490</v>
      </c>
      <c r="E328" s="30" t="s">
        <v>491</v>
      </c>
      <c r="F328" s="31" t="s">
        <v>63</v>
      </c>
      <c r="G328" s="32">
        <v>0.050000000000000003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488</v>
      </c>
    </row>
    <row r="331" ht="153">
      <c r="A331" s="1" t="s">
        <v>66</v>
      </c>
      <c r="E331" s="30" t="s">
        <v>484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492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492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493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494</v>
      </c>
      <c r="D10" s="28" t="s">
        <v>61</v>
      </c>
      <c r="E10" s="30" t="s">
        <v>495</v>
      </c>
      <c r="F10" s="31" t="s">
        <v>496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497</v>
      </c>
    </row>
    <row r="12" ht="51">
      <c r="A12" s="1" t="s">
        <v>65</v>
      </c>
      <c r="E12" s="39" t="s">
        <v>306</v>
      </c>
    </row>
    <row r="13">
      <c r="A13" s="1" t="s">
        <v>66</v>
      </c>
      <c r="E13" s="30" t="s">
        <v>498</v>
      </c>
    </row>
    <row r="14">
      <c r="A14" s="1" t="s">
        <v>59</v>
      </c>
      <c r="B14" s="28">
        <v>2</v>
      </c>
      <c r="C14" s="29" t="s">
        <v>499</v>
      </c>
      <c r="D14" s="28" t="s">
        <v>61</v>
      </c>
      <c r="E14" s="30" t="s">
        <v>500</v>
      </c>
      <c r="F14" s="31" t="s">
        <v>496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306</v>
      </c>
    </row>
    <row r="17">
      <c r="A17" s="1" t="s">
        <v>66</v>
      </c>
      <c r="E17" s="30" t="s">
        <v>498</v>
      </c>
    </row>
    <row r="18">
      <c r="A18" s="1" t="s">
        <v>59</v>
      </c>
      <c r="B18" s="28">
        <v>3</v>
      </c>
      <c r="C18" s="29" t="s">
        <v>501</v>
      </c>
      <c r="D18" s="28" t="s">
        <v>61</v>
      </c>
      <c r="E18" s="30" t="s">
        <v>502</v>
      </c>
      <c r="F18" s="31" t="s">
        <v>496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331</v>
      </c>
    </row>
    <row r="21">
      <c r="A21" s="1" t="s">
        <v>66</v>
      </c>
      <c r="E21" s="30" t="s">
        <v>498</v>
      </c>
    </row>
    <row r="22">
      <c r="A22" s="1" t="s">
        <v>59</v>
      </c>
      <c r="B22" s="28">
        <v>4</v>
      </c>
      <c r="C22" s="29" t="s">
        <v>503</v>
      </c>
      <c r="D22" s="28" t="s">
        <v>61</v>
      </c>
      <c r="E22" s="30" t="s">
        <v>504</v>
      </c>
      <c r="F22" s="31" t="s">
        <v>496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331</v>
      </c>
    </row>
    <row r="25">
      <c r="A25" s="1" t="s">
        <v>66</v>
      </c>
      <c r="E25" s="30" t="s">
        <v>498</v>
      </c>
    </row>
    <row r="26">
      <c r="A26" s="1" t="s">
        <v>59</v>
      </c>
      <c r="B26" s="28">
        <v>5</v>
      </c>
      <c r="C26" s="29" t="s">
        <v>505</v>
      </c>
      <c r="D26" s="28" t="s">
        <v>61</v>
      </c>
      <c r="E26" s="30" t="s">
        <v>506</v>
      </c>
      <c r="F26" s="31" t="s">
        <v>496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306</v>
      </c>
    </row>
    <row r="29">
      <c r="A29" s="1" t="s">
        <v>66</v>
      </c>
      <c r="E29" s="30" t="s">
        <v>498</v>
      </c>
    </row>
    <row r="30">
      <c r="A30" s="1" t="s">
        <v>59</v>
      </c>
      <c r="B30" s="28">
        <v>6</v>
      </c>
      <c r="C30" s="29" t="s">
        <v>507</v>
      </c>
      <c r="D30" s="28" t="s">
        <v>61</v>
      </c>
      <c r="E30" s="30" t="s">
        <v>508</v>
      </c>
      <c r="F30" s="31" t="s">
        <v>496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306</v>
      </c>
    </row>
    <row r="33">
      <c r="A33" s="1" t="s">
        <v>66</v>
      </c>
      <c r="E33" s="30" t="s">
        <v>498</v>
      </c>
    </row>
    <row r="34">
      <c r="A34" s="1" t="s">
        <v>59</v>
      </c>
      <c r="B34" s="28">
        <v>7</v>
      </c>
      <c r="C34" s="29" t="s">
        <v>406</v>
      </c>
      <c r="D34" s="28" t="s">
        <v>61</v>
      </c>
      <c r="E34" s="30" t="s">
        <v>407</v>
      </c>
      <c r="F34" s="31" t="s">
        <v>496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306</v>
      </c>
    </row>
    <row r="37">
      <c r="A37" s="1" t="s">
        <v>66</v>
      </c>
      <c r="E37" s="30" t="s">
        <v>498</v>
      </c>
    </row>
    <row r="38">
      <c r="A38" s="1" t="s">
        <v>59</v>
      </c>
      <c r="B38" s="28">
        <v>8</v>
      </c>
      <c r="C38" s="29" t="s">
        <v>509</v>
      </c>
      <c r="D38" s="28" t="s">
        <v>61</v>
      </c>
      <c r="E38" s="30" t="s">
        <v>510</v>
      </c>
      <c r="F38" s="31" t="s">
        <v>496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306</v>
      </c>
    </row>
    <row r="41">
      <c r="A41" s="1" t="s">
        <v>66</v>
      </c>
      <c r="E41" s="30" t="s">
        <v>498</v>
      </c>
    </row>
    <row r="42">
      <c r="A42" s="1" t="s">
        <v>59</v>
      </c>
      <c r="B42" s="28">
        <v>9</v>
      </c>
      <c r="C42" s="29" t="s">
        <v>402</v>
      </c>
      <c r="D42" s="28" t="s">
        <v>61</v>
      </c>
      <c r="E42" s="30" t="s">
        <v>403</v>
      </c>
      <c r="F42" s="31" t="s">
        <v>496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306</v>
      </c>
    </row>
    <row r="45">
      <c r="A45" s="1" t="s">
        <v>66</v>
      </c>
      <c r="E45" s="30" t="s">
        <v>498</v>
      </c>
    </row>
    <row r="46">
      <c r="A46" s="1" t="s">
        <v>59</v>
      </c>
      <c r="B46" s="28">
        <v>10</v>
      </c>
      <c r="C46" s="29" t="s">
        <v>511</v>
      </c>
      <c r="D46" s="28" t="s">
        <v>61</v>
      </c>
      <c r="E46" s="30" t="s">
        <v>512</v>
      </c>
      <c r="F46" s="31" t="s">
        <v>496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306</v>
      </c>
    </row>
    <row r="49">
      <c r="A49" s="1" t="s">
        <v>66</v>
      </c>
      <c r="E49" s="30" t="s">
        <v>498</v>
      </c>
    </row>
    <row r="50">
      <c r="A50" s="1" t="s">
        <v>59</v>
      </c>
      <c r="B50" s="28">
        <v>11</v>
      </c>
      <c r="C50" s="29" t="s">
        <v>421</v>
      </c>
      <c r="D50" s="28" t="s">
        <v>61</v>
      </c>
      <c r="E50" s="30" t="s">
        <v>422</v>
      </c>
      <c r="F50" s="31" t="s">
        <v>496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309</v>
      </c>
    </row>
    <row r="53">
      <c r="A53" s="1" t="s">
        <v>66</v>
      </c>
      <c r="E53" s="30" t="s">
        <v>498</v>
      </c>
    </row>
    <row r="54">
      <c r="A54" s="1" t="s">
        <v>59</v>
      </c>
      <c r="B54" s="28">
        <v>12</v>
      </c>
      <c r="C54" s="29" t="s">
        <v>513</v>
      </c>
      <c r="D54" s="28" t="s">
        <v>61</v>
      </c>
      <c r="E54" s="30" t="s">
        <v>514</v>
      </c>
      <c r="F54" s="31" t="s">
        <v>496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317</v>
      </c>
    </row>
    <row r="57" ht="114.75">
      <c r="A57" s="1" t="s">
        <v>66</v>
      </c>
      <c r="E57" s="30" t="s">
        <v>515</v>
      </c>
    </row>
    <row r="58">
      <c r="A58" s="1" t="s">
        <v>59</v>
      </c>
      <c r="B58" s="28">
        <v>13</v>
      </c>
      <c r="C58" s="29" t="s">
        <v>516</v>
      </c>
      <c r="D58" s="28" t="s">
        <v>61</v>
      </c>
      <c r="E58" s="30" t="s">
        <v>517</v>
      </c>
      <c r="F58" s="31" t="s">
        <v>496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306</v>
      </c>
    </row>
    <row r="61">
      <c r="A61" s="1" t="s">
        <v>66</v>
      </c>
      <c r="E61" s="30" t="s">
        <v>498</v>
      </c>
    </row>
    <row r="62">
      <c r="A62" s="1" t="s">
        <v>59</v>
      </c>
      <c r="B62" s="28">
        <v>14</v>
      </c>
      <c r="C62" s="29" t="s">
        <v>518</v>
      </c>
      <c r="D62" s="28" t="s">
        <v>61</v>
      </c>
      <c r="E62" s="30" t="s">
        <v>519</v>
      </c>
      <c r="F62" s="31" t="s">
        <v>496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306</v>
      </c>
    </row>
    <row r="65">
      <c r="A65" s="1" t="s">
        <v>66</v>
      </c>
      <c r="E65" s="30" t="s">
        <v>498</v>
      </c>
    </row>
    <row r="66">
      <c r="A66" s="1" t="s">
        <v>59</v>
      </c>
      <c r="B66" s="28">
        <v>15</v>
      </c>
      <c r="C66" s="29" t="s">
        <v>520</v>
      </c>
      <c r="D66" s="28" t="s">
        <v>61</v>
      </c>
      <c r="E66" s="30" t="s">
        <v>521</v>
      </c>
      <c r="F66" s="31" t="s">
        <v>496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522</v>
      </c>
    </row>
    <row r="68" ht="51">
      <c r="A68" s="1" t="s">
        <v>65</v>
      </c>
      <c r="E68" s="39" t="s">
        <v>306</v>
      </c>
    </row>
    <row r="69">
      <c r="A69" s="1" t="s">
        <v>66</v>
      </c>
      <c r="E69" s="30" t="s">
        <v>498</v>
      </c>
    </row>
    <row r="70">
      <c r="A70" s="1" t="s">
        <v>59</v>
      </c>
      <c r="B70" s="28">
        <v>16</v>
      </c>
      <c r="C70" s="29" t="s">
        <v>523</v>
      </c>
      <c r="D70" s="28" t="s">
        <v>61</v>
      </c>
      <c r="E70" s="30" t="s">
        <v>524</v>
      </c>
      <c r="F70" s="31" t="s">
        <v>496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306</v>
      </c>
    </row>
    <row r="73">
      <c r="A73" s="1" t="s">
        <v>66</v>
      </c>
      <c r="E73" s="30" t="s">
        <v>498</v>
      </c>
    </row>
    <row r="74">
      <c r="A74" s="1" t="s">
        <v>59</v>
      </c>
      <c r="B74" s="28">
        <v>17</v>
      </c>
      <c r="C74" s="29" t="s">
        <v>525</v>
      </c>
      <c r="D74" s="28" t="s">
        <v>61</v>
      </c>
      <c r="E74" s="30" t="s">
        <v>526</v>
      </c>
      <c r="F74" s="31" t="s">
        <v>496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306</v>
      </c>
    </row>
    <row r="77" ht="114.75">
      <c r="A77" s="1" t="s">
        <v>66</v>
      </c>
      <c r="E77" s="30" t="s">
        <v>527</v>
      </c>
    </row>
    <row r="78">
      <c r="A78" s="1" t="s">
        <v>59</v>
      </c>
      <c r="B78" s="28">
        <v>18</v>
      </c>
      <c r="C78" s="29" t="s">
        <v>528</v>
      </c>
      <c r="D78" s="28" t="s">
        <v>61</v>
      </c>
      <c r="E78" s="30" t="s">
        <v>529</v>
      </c>
      <c r="F78" s="31" t="s">
        <v>496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317</v>
      </c>
    </row>
    <row r="81">
      <c r="A81" s="1" t="s">
        <v>66</v>
      </c>
      <c r="E81" s="30" t="s">
        <v>498</v>
      </c>
    </row>
    <row r="82">
      <c r="A82" s="1" t="s">
        <v>59</v>
      </c>
      <c r="B82" s="28">
        <v>19</v>
      </c>
      <c r="C82" s="29" t="s">
        <v>466</v>
      </c>
      <c r="D82" s="28" t="s">
        <v>61</v>
      </c>
      <c r="E82" s="30" t="s">
        <v>467</v>
      </c>
      <c r="F82" s="31" t="s">
        <v>496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317</v>
      </c>
    </row>
    <row r="85">
      <c r="A85" s="1" t="s">
        <v>66</v>
      </c>
      <c r="E85" s="30" t="s">
        <v>498</v>
      </c>
    </row>
    <row r="86">
      <c r="A86" s="1" t="s">
        <v>59</v>
      </c>
      <c r="B86" s="28">
        <v>20</v>
      </c>
      <c r="C86" s="29" t="s">
        <v>530</v>
      </c>
      <c r="D86" s="28" t="s">
        <v>61</v>
      </c>
      <c r="E86" s="30" t="s">
        <v>531</v>
      </c>
      <c r="F86" s="31" t="s">
        <v>496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317</v>
      </c>
    </row>
    <row r="89">
      <c r="A89" s="1" t="s">
        <v>66</v>
      </c>
      <c r="E89" s="30" t="s">
        <v>498</v>
      </c>
    </row>
    <row r="90">
      <c r="A90" s="1" t="s">
        <v>59</v>
      </c>
      <c r="B90" s="28">
        <v>21</v>
      </c>
      <c r="C90" s="29" t="s">
        <v>468</v>
      </c>
      <c r="D90" s="28" t="s">
        <v>61</v>
      </c>
      <c r="E90" s="30" t="s">
        <v>469</v>
      </c>
      <c r="F90" s="31" t="s">
        <v>496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331</v>
      </c>
    </row>
    <row r="93">
      <c r="A93" s="1" t="s">
        <v>66</v>
      </c>
      <c r="E93" s="30" t="s">
        <v>498</v>
      </c>
    </row>
    <row r="94">
      <c r="A94" s="1" t="s">
        <v>59</v>
      </c>
      <c r="B94" s="28">
        <v>22</v>
      </c>
      <c r="C94" s="29" t="s">
        <v>532</v>
      </c>
      <c r="D94" s="28" t="s">
        <v>61</v>
      </c>
      <c r="E94" s="30" t="s">
        <v>533</v>
      </c>
      <c r="F94" s="31" t="s">
        <v>496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306</v>
      </c>
    </row>
    <row r="97" ht="89.25">
      <c r="A97" s="1" t="s">
        <v>66</v>
      </c>
      <c r="E97" s="30" t="s">
        <v>534</v>
      </c>
    </row>
    <row r="98">
      <c r="A98" s="1" t="s">
        <v>59</v>
      </c>
      <c r="B98" s="28">
        <v>23</v>
      </c>
      <c r="C98" s="29" t="s">
        <v>535</v>
      </c>
      <c r="D98" s="28" t="s">
        <v>61</v>
      </c>
      <c r="E98" s="30" t="s">
        <v>536</v>
      </c>
      <c r="F98" s="31" t="s">
        <v>537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309</v>
      </c>
    </row>
    <row r="101">
      <c r="A101" s="1" t="s">
        <v>66</v>
      </c>
      <c r="E101" s="30" t="s">
        <v>498</v>
      </c>
    </row>
    <row r="102" ht="25.5">
      <c r="A102" s="1" t="s">
        <v>59</v>
      </c>
      <c r="B102" s="28">
        <v>24</v>
      </c>
      <c r="C102" s="29" t="s">
        <v>538</v>
      </c>
      <c r="D102" s="28" t="s">
        <v>61</v>
      </c>
      <c r="E102" s="30" t="s">
        <v>539</v>
      </c>
      <c r="F102" s="31" t="s">
        <v>496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376</v>
      </c>
    </row>
    <row r="105">
      <c r="A105" s="1" t="s">
        <v>66</v>
      </c>
      <c r="E105" s="30" t="s">
        <v>498</v>
      </c>
    </row>
    <row r="106" ht="25.5">
      <c r="A106" s="1" t="s">
        <v>59</v>
      </c>
      <c r="B106" s="28">
        <v>25</v>
      </c>
      <c r="C106" s="29" t="s">
        <v>424</v>
      </c>
      <c r="D106" s="28" t="s">
        <v>61</v>
      </c>
      <c r="E106" s="30" t="s">
        <v>425</v>
      </c>
      <c r="F106" s="31" t="s">
        <v>537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369</v>
      </c>
    </row>
    <row r="109">
      <c r="A109" s="1" t="s">
        <v>66</v>
      </c>
      <c r="E109" s="30" t="s">
        <v>498</v>
      </c>
    </row>
    <row r="110" ht="25.5">
      <c r="A110" s="1" t="s">
        <v>59</v>
      </c>
      <c r="B110" s="28">
        <v>26</v>
      </c>
      <c r="C110" s="29" t="s">
        <v>427</v>
      </c>
      <c r="D110" s="28" t="s">
        <v>290</v>
      </c>
      <c r="E110" s="30" t="s">
        <v>428</v>
      </c>
      <c r="F110" s="31" t="s">
        <v>496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317</v>
      </c>
    </row>
    <row r="113">
      <c r="A113" s="1" t="s">
        <v>66</v>
      </c>
      <c r="E113" s="30" t="s">
        <v>498</v>
      </c>
    </row>
    <row r="114">
      <c r="A114" s="1" t="s">
        <v>59</v>
      </c>
      <c r="B114" s="28">
        <v>27</v>
      </c>
      <c r="C114" s="29" t="s">
        <v>540</v>
      </c>
      <c r="D114" s="28" t="s">
        <v>290</v>
      </c>
      <c r="E114" s="30" t="s">
        <v>541</v>
      </c>
      <c r="F114" s="31" t="s">
        <v>537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332</v>
      </c>
    </row>
    <row r="117">
      <c r="A117" s="1" t="s">
        <v>66</v>
      </c>
      <c r="E117" s="30" t="s">
        <v>498</v>
      </c>
    </row>
    <row r="118" ht="25.5">
      <c r="A118" s="1" t="s">
        <v>59</v>
      </c>
      <c r="B118" s="28">
        <v>28</v>
      </c>
      <c r="C118" s="29" t="s">
        <v>542</v>
      </c>
      <c r="D118" s="28" t="s">
        <v>61</v>
      </c>
      <c r="E118" s="30" t="s">
        <v>543</v>
      </c>
      <c r="F118" s="31" t="s">
        <v>496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414</v>
      </c>
    </row>
    <row r="121">
      <c r="A121" s="1" t="s">
        <v>66</v>
      </c>
      <c r="E121" s="30" t="s">
        <v>498</v>
      </c>
    </row>
    <row r="122">
      <c r="A122" s="1" t="s">
        <v>59</v>
      </c>
      <c r="B122" s="28">
        <v>29</v>
      </c>
      <c r="C122" s="29" t="s">
        <v>544</v>
      </c>
      <c r="D122" s="28" t="s">
        <v>61</v>
      </c>
      <c r="E122" s="30" t="s">
        <v>545</v>
      </c>
      <c r="F122" s="31" t="s">
        <v>537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309</v>
      </c>
    </row>
    <row r="125">
      <c r="A125" s="1" t="s">
        <v>66</v>
      </c>
      <c r="E125" s="30" t="s">
        <v>498</v>
      </c>
    </row>
    <row r="126" ht="25.5">
      <c r="A126" s="1" t="s">
        <v>59</v>
      </c>
      <c r="B126" s="28">
        <v>30</v>
      </c>
      <c r="C126" s="29" t="s">
        <v>546</v>
      </c>
      <c r="D126" s="28" t="s">
        <v>61</v>
      </c>
      <c r="E126" s="30" t="s">
        <v>547</v>
      </c>
      <c r="F126" s="31" t="s">
        <v>496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306</v>
      </c>
    </row>
    <row r="129">
      <c r="A129" s="1" t="s">
        <v>66</v>
      </c>
      <c r="E129" s="30" t="s">
        <v>498</v>
      </c>
    </row>
    <row r="130">
      <c r="A130" s="1" t="s">
        <v>59</v>
      </c>
      <c r="B130" s="28">
        <v>31</v>
      </c>
      <c r="C130" s="29" t="s">
        <v>548</v>
      </c>
      <c r="D130" s="28" t="s">
        <v>61</v>
      </c>
      <c r="E130" s="30" t="s">
        <v>549</v>
      </c>
      <c r="F130" s="31" t="s">
        <v>550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551</v>
      </c>
    </row>
    <row r="133" ht="127.5">
      <c r="A133" s="1" t="s">
        <v>66</v>
      </c>
      <c r="E133" s="30" t="s">
        <v>552</v>
      </c>
    </row>
    <row r="134" ht="25.5">
      <c r="A134" s="1" t="s">
        <v>59</v>
      </c>
      <c r="B134" s="28">
        <v>32</v>
      </c>
      <c r="C134" s="29" t="s">
        <v>553</v>
      </c>
      <c r="D134" s="28" t="s">
        <v>61</v>
      </c>
      <c r="E134" s="30" t="s">
        <v>554</v>
      </c>
      <c r="F134" s="31" t="s">
        <v>555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306</v>
      </c>
    </row>
    <row r="137" ht="114.75">
      <c r="A137" s="1" t="s">
        <v>66</v>
      </c>
      <c r="E137" s="30" t="s">
        <v>527</v>
      </c>
    </row>
    <row r="138">
      <c r="A138" s="1" t="s">
        <v>56</v>
      </c>
      <c r="C138" s="22" t="s">
        <v>340</v>
      </c>
      <c r="E138" s="23" t="s">
        <v>556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557</v>
      </c>
      <c r="D139" s="28" t="s">
        <v>61</v>
      </c>
      <c r="E139" s="30" t="s">
        <v>558</v>
      </c>
      <c r="F139" s="31" t="s">
        <v>496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306</v>
      </c>
    </row>
    <row r="142">
      <c r="A142" s="1" t="s">
        <v>66</v>
      </c>
      <c r="E142" s="30" t="s">
        <v>498</v>
      </c>
    </row>
    <row r="143">
      <c r="A143" s="1" t="s">
        <v>59</v>
      </c>
      <c r="B143" s="28">
        <v>34</v>
      </c>
      <c r="C143" s="29" t="s">
        <v>559</v>
      </c>
      <c r="D143" s="28" t="s">
        <v>61</v>
      </c>
      <c r="E143" s="30" t="s">
        <v>560</v>
      </c>
      <c r="F143" s="31" t="s">
        <v>496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306</v>
      </c>
    </row>
    <row r="146" ht="102">
      <c r="A146" s="1" t="s">
        <v>66</v>
      </c>
      <c r="E146" s="30" t="s">
        <v>561</v>
      </c>
    </row>
    <row r="147">
      <c r="A147" s="1" t="s">
        <v>59</v>
      </c>
      <c r="B147" s="28">
        <v>35</v>
      </c>
      <c r="C147" s="29" t="s">
        <v>562</v>
      </c>
      <c r="D147" s="28" t="s">
        <v>61</v>
      </c>
      <c r="E147" s="30" t="s">
        <v>563</v>
      </c>
      <c r="F147" s="31" t="s">
        <v>496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306</v>
      </c>
    </row>
    <row r="150">
      <c r="A150" s="1" t="s">
        <v>66</v>
      </c>
      <c r="E150" s="30" t="s">
        <v>498</v>
      </c>
    </row>
    <row r="151" ht="25.5">
      <c r="A151" s="1" t="s">
        <v>59</v>
      </c>
      <c r="B151" s="28">
        <v>36</v>
      </c>
      <c r="C151" s="29" t="s">
        <v>564</v>
      </c>
      <c r="D151" s="28" t="s">
        <v>61</v>
      </c>
      <c r="E151" s="30" t="s">
        <v>565</v>
      </c>
      <c r="F151" s="31" t="s">
        <v>496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306</v>
      </c>
    </row>
    <row r="154">
      <c r="A154" s="1" t="s">
        <v>66</v>
      </c>
      <c r="E154" s="30" t="s">
        <v>498</v>
      </c>
    </row>
    <row r="155" ht="25.5">
      <c r="A155" s="1" t="s">
        <v>59</v>
      </c>
      <c r="B155" s="28">
        <v>37</v>
      </c>
      <c r="C155" s="29" t="s">
        <v>566</v>
      </c>
      <c r="D155" s="28" t="s">
        <v>61</v>
      </c>
      <c r="E155" s="30" t="s">
        <v>567</v>
      </c>
      <c r="F155" s="31" t="s">
        <v>496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306</v>
      </c>
    </row>
    <row r="158">
      <c r="A158" s="1" t="s">
        <v>66</v>
      </c>
      <c r="E158" s="30" t="s">
        <v>498</v>
      </c>
    </row>
    <row r="159">
      <c r="A159" s="1" t="s">
        <v>59</v>
      </c>
      <c r="B159" s="28">
        <v>38</v>
      </c>
      <c r="C159" s="29" t="s">
        <v>568</v>
      </c>
      <c r="D159" s="28" t="s">
        <v>61</v>
      </c>
      <c r="E159" s="30" t="s">
        <v>569</v>
      </c>
      <c r="F159" s="31" t="s">
        <v>496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306</v>
      </c>
    </row>
    <row r="162">
      <c r="A162" s="1" t="s">
        <v>66</v>
      </c>
      <c r="E162" s="30" t="s">
        <v>498</v>
      </c>
    </row>
    <row r="163">
      <c r="A163" s="1" t="s">
        <v>59</v>
      </c>
      <c r="B163" s="28">
        <v>39</v>
      </c>
      <c r="C163" s="29" t="s">
        <v>570</v>
      </c>
      <c r="D163" s="28" t="s">
        <v>61</v>
      </c>
      <c r="E163" s="30" t="s">
        <v>571</v>
      </c>
      <c r="F163" s="31" t="s">
        <v>496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306</v>
      </c>
    </row>
    <row r="166">
      <c r="A166" s="1" t="s">
        <v>66</v>
      </c>
      <c r="E166" s="30" t="s">
        <v>498</v>
      </c>
    </row>
    <row r="167">
      <c r="A167" s="1" t="s">
        <v>59</v>
      </c>
      <c r="B167" s="28">
        <v>40</v>
      </c>
      <c r="C167" s="29" t="s">
        <v>572</v>
      </c>
      <c r="D167" s="28" t="s">
        <v>61</v>
      </c>
      <c r="E167" s="30" t="s">
        <v>573</v>
      </c>
      <c r="F167" s="31" t="s">
        <v>496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306</v>
      </c>
    </row>
    <row r="170">
      <c r="A170" s="1" t="s">
        <v>66</v>
      </c>
      <c r="E170" s="30" t="s">
        <v>498</v>
      </c>
    </row>
    <row r="171">
      <c r="A171" s="1" t="s">
        <v>59</v>
      </c>
      <c r="B171" s="28">
        <v>41</v>
      </c>
      <c r="C171" s="29" t="s">
        <v>574</v>
      </c>
      <c r="D171" s="28" t="s">
        <v>61</v>
      </c>
      <c r="E171" s="30" t="s">
        <v>575</v>
      </c>
      <c r="F171" s="31" t="s">
        <v>496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576</v>
      </c>
    </row>
    <row r="174">
      <c r="A174" s="1" t="s">
        <v>66</v>
      </c>
      <c r="E174" s="30" t="s">
        <v>498</v>
      </c>
    </row>
    <row r="175">
      <c r="A175" s="1" t="s">
        <v>59</v>
      </c>
      <c r="B175" s="28">
        <v>42</v>
      </c>
      <c r="C175" s="29" t="s">
        <v>577</v>
      </c>
      <c r="D175" s="28" t="s">
        <v>61</v>
      </c>
      <c r="E175" s="30" t="s">
        <v>578</v>
      </c>
      <c r="F175" s="31" t="s">
        <v>496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306</v>
      </c>
    </row>
    <row r="178">
      <c r="A178" s="1" t="s">
        <v>66</v>
      </c>
      <c r="E178" s="30" t="s">
        <v>498</v>
      </c>
    </row>
    <row r="179">
      <c r="A179" s="1" t="s">
        <v>59</v>
      </c>
      <c r="B179" s="28">
        <v>43</v>
      </c>
      <c r="C179" s="29" t="s">
        <v>579</v>
      </c>
      <c r="D179" s="28" t="s">
        <v>61</v>
      </c>
      <c r="E179" s="30" t="s">
        <v>580</v>
      </c>
      <c r="F179" s="31" t="s">
        <v>496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317</v>
      </c>
    </row>
    <row r="182" ht="102">
      <c r="A182" s="1" t="s">
        <v>66</v>
      </c>
      <c r="E182" s="30" t="s">
        <v>561</v>
      </c>
    </row>
    <row r="183">
      <c r="A183" s="1" t="s">
        <v>59</v>
      </c>
      <c r="B183" s="28">
        <v>44</v>
      </c>
      <c r="C183" s="29" t="s">
        <v>581</v>
      </c>
      <c r="D183" s="28" t="s">
        <v>61</v>
      </c>
      <c r="E183" s="30" t="s">
        <v>582</v>
      </c>
      <c r="F183" s="31" t="s">
        <v>496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306</v>
      </c>
    </row>
    <row r="186">
      <c r="A186" s="1" t="s">
        <v>66</v>
      </c>
      <c r="E186" s="30" t="s">
        <v>498</v>
      </c>
    </row>
    <row r="187">
      <c r="A187" s="1" t="s">
        <v>59</v>
      </c>
      <c r="B187" s="28">
        <v>45</v>
      </c>
      <c r="C187" s="29" t="s">
        <v>583</v>
      </c>
      <c r="D187" s="28" t="s">
        <v>61</v>
      </c>
      <c r="E187" s="30" t="s">
        <v>584</v>
      </c>
      <c r="F187" s="31" t="s">
        <v>496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306</v>
      </c>
    </row>
    <row r="190" ht="102">
      <c r="A190" s="1" t="s">
        <v>66</v>
      </c>
      <c r="E190" s="30" t="s">
        <v>561</v>
      </c>
    </row>
    <row r="191">
      <c r="A191" s="1" t="s">
        <v>59</v>
      </c>
      <c r="B191" s="28">
        <v>46</v>
      </c>
      <c r="C191" s="29" t="s">
        <v>585</v>
      </c>
      <c r="D191" s="28" t="s">
        <v>61</v>
      </c>
      <c r="E191" s="30" t="s">
        <v>586</v>
      </c>
      <c r="F191" s="31" t="s">
        <v>587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588</v>
      </c>
    </row>
    <row r="194">
      <c r="A194" s="1" t="s">
        <v>66</v>
      </c>
      <c r="E194" s="30" t="s">
        <v>498</v>
      </c>
    </row>
    <row r="195">
      <c r="A195" s="1" t="s">
        <v>59</v>
      </c>
      <c r="B195" s="28">
        <v>47</v>
      </c>
      <c r="C195" s="29" t="s">
        <v>589</v>
      </c>
      <c r="D195" s="28" t="s">
        <v>61</v>
      </c>
      <c r="E195" s="30" t="s">
        <v>590</v>
      </c>
      <c r="F195" s="31" t="s">
        <v>587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588</v>
      </c>
    </row>
    <row r="198">
      <c r="A198" s="1" t="s">
        <v>66</v>
      </c>
      <c r="E198" s="30" t="s">
        <v>498</v>
      </c>
    </row>
    <row r="199">
      <c r="A199" s="1" t="s">
        <v>59</v>
      </c>
      <c r="B199" s="28">
        <v>48</v>
      </c>
      <c r="C199" s="29" t="s">
        <v>349</v>
      </c>
      <c r="D199" s="28" t="s">
        <v>290</v>
      </c>
      <c r="E199" s="30" t="s">
        <v>350</v>
      </c>
      <c r="F199" s="31" t="s">
        <v>587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591</v>
      </c>
    </row>
    <row r="202">
      <c r="A202" s="1" t="s">
        <v>66</v>
      </c>
      <c r="E202" s="30" t="s">
        <v>498</v>
      </c>
    </row>
    <row r="203">
      <c r="A203" s="1" t="s">
        <v>59</v>
      </c>
      <c r="B203" s="28">
        <v>49</v>
      </c>
      <c r="C203" s="29" t="s">
        <v>592</v>
      </c>
      <c r="D203" s="28" t="s">
        <v>61</v>
      </c>
      <c r="E203" s="30" t="s">
        <v>593</v>
      </c>
      <c r="F203" s="31" t="s">
        <v>537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324</v>
      </c>
    </row>
    <row r="206">
      <c r="A206" s="1" t="s">
        <v>66</v>
      </c>
      <c r="E206" s="30" t="s">
        <v>498</v>
      </c>
    </row>
    <row r="207">
      <c r="A207" s="1" t="s">
        <v>59</v>
      </c>
      <c r="B207" s="28">
        <v>50</v>
      </c>
      <c r="C207" s="29" t="s">
        <v>594</v>
      </c>
      <c r="D207" s="28" t="s">
        <v>61</v>
      </c>
      <c r="E207" s="30" t="s">
        <v>595</v>
      </c>
      <c r="F207" s="31" t="s">
        <v>537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332</v>
      </c>
    </row>
    <row r="210">
      <c r="A210" s="1" t="s">
        <v>66</v>
      </c>
      <c r="E210" s="30" t="s">
        <v>498</v>
      </c>
    </row>
    <row r="211">
      <c r="A211" s="1" t="s">
        <v>59</v>
      </c>
      <c r="B211" s="28">
        <v>51</v>
      </c>
      <c r="C211" s="29" t="s">
        <v>540</v>
      </c>
      <c r="D211" s="28" t="s">
        <v>61</v>
      </c>
      <c r="E211" s="30" t="s">
        <v>541</v>
      </c>
      <c r="F211" s="31" t="s">
        <v>537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309</v>
      </c>
    </row>
    <row r="214">
      <c r="A214" s="1" t="s">
        <v>66</v>
      </c>
      <c r="E214" s="30" t="s">
        <v>498</v>
      </c>
    </row>
    <row r="215" ht="25.5">
      <c r="A215" s="1" t="s">
        <v>59</v>
      </c>
      <c r="B215" s="28">
        <v>52</v>
      </c>
      <c r="C215" s="29" t="s">
        <v>542</v>
      </c>
      <c r="D215" s="28" t="s">
        <v>290</v>
      </c>
      <c r="E215" s="30" t="s">
        <v>543</v>
      </c>
      <c r="F215" s="31" t="s">
        <v>496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317</v>
      </c>
    </row>
    <row r="218">
      <c r="A218" s="1" t="s">
        <v>66</v>
      </c>
      <c r="E218" s="30" t="s">
        <v>498</v>
      </c>
    </row>
    <row r="219" ht="25.5">
      <c r="A219" s="1" t="s">
        <v>59</v>
      </c>
      <c r="B219" s="28">
        <v>53</v>
      </c>
      <c r="C219" s="29" t="s">
        <v>596</v>
      </c>
      <c r="D219" s="28" t="s">
        <v>61</v>
      </c>
      <c r="E219" s="30" t="s">
        <v>597</v>
      </c>
      <c r="F219" s="31" t="s">
        <v>537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369</v>
      </c>
    </row>
    <row r="222">
      <c r="A222" s="1" t="s">
        <v>66</v>
      </c>
      <c r="E222" s="30" t="s">
        <v>299</v>
      </c>
    </row>
    <row r="223" ht="25.5">
      <c r="A223" s="1" t="s">
        <v>59</v>
      </c>
      <c r="B223" s="28">
        <v>54</v>
      </c>
      <c r="C223" s="29" t="s">
        <v>427</v>
      </c>
      <c r="D223" s="28" t="s">
        <v>61</v>
      </c>
      <c r="E223" s="30" t="s">
        <v>428</v>
      </c>
      <c r="F223" s="31" t="s">
        <v>496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317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528</v>
      </c>
      <c r="D227" s="28" t="s">
        <v>290</v>
      </c>
      <c r="E227" s="30" t="s">
        <v>529</v>
      </c>
      <c r="F227" s="31" t="s">
        <v>496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306</v>
      </c>
    </row>
    <row r="230">
      <c r="A230" s="1" t="s">
        <v>66</v>
      </c>
      <c r="E230" s="30" t="s">
        <v>498</v>
      </c>
    </row>
    <row r="231">
      <c r="A231" s="1" t="s">
        <v>59</v>
      </c>
      <c r="B231" s="28">
        <v>56</v>
      </c>
      <c r="C231" s="29" t="s">
        <v>598</v>
      </c>
      <c r="D231" s="28" t="s">
        <v>61</v>
      </c>
      <c r="E231" s="30" t="s">
        <v>599</v>
      </c>
      <c r="F231" s="31" t="s">
        <v>496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306</v>
      </c>
    </row>
    <row r="234">
      <c r="A234" s="1" t="s">
        <v>66</v>
      </c>
      <c r="E234" s="30" t="s">
        <v>498</v>
      </c>
    </row>
    <row r="235">
      <c r="A235" s="1" t="s">
        <v>59</v>
      </c>
      <c r="B235" s="28">
        <v>57</v>
      </c>
      <c r="C235" s="29" t="s">
        <v>600</v>
      </c>
      <c r="D235" s="28" t="s">
        <v>61</v>
      </c>
      <c r="E235" s="30" t="s">
        <v>601</v>
      </c>
      <c r="F235" s="31" t="s">
        <v>496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306</v>
      </c>
    </row>
    <row r="238">
      <c r="A238" s="1" t="s">
        <v>66</v>
      </c>
      <c r="E238" s="30" t="s">
        <v>498</v>
      </c>
    </row>
    <row r="239">
      <c r="A239" s="1" t="s">
        <v>59</v>
      </c>
      <c r="B239" s="28">
        <v>58</v>
      </c>
      <c r="C239" s="29" t="s">
        <v>602</v>
      </c>
      <c r="D239" s="28" t="s">
        <v>61</v>
      </c>
      <c r="E239" s="30" t="s">
        <v>603</v>
      </c>
      <c r="F239" s="31" t="s">
        <v>496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306</v>
      </c>
    </row>
    <row r="242">
      <c r="A242" s="1" t="s">
        <v>66</v>
      </c>
      <c r="E242" s="30" t="s">
        <v>498</v>
      </c>
    </row>
    <row r="243" ht="25.5">
      <c r="A243" s="1" t="s">
        <v>59</v>
      </c>
      <c r="B243" s="28">
        <v>59</v>
      </c>
      <c r="C243" s="29" t="s">
        <v>604</v>
      </c>
      <c r="D243" s="28" t="s">
        <v>290</v>
      </c>
      <c r="E243" s="30" t="s">
        <v>605</v>
      </c>
      <c r="F243" s="31" t="s">
        <v>496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306</v>
      </c>
    </row>
    <row r="246">
      <c r="A246" s="1" t="s">
        <v>66</v>
      </c>
      <c r="E246" s="30" t="s">
        <v>498</v>
      </c>
    </row>
    <row r="247">
      <c r="A247" s="1" t="s">
        <v>56</v>
      </c>
      <c r="C247" s="22" t="s">
        <v>478</v>
      </c>
      <c r="E247" s="23" t="s">
        <v>606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607</v>
      </c>
      <c r="D248" s="28" t="s">
        <v>61</v>
      </c>
      <c r="E248" s="30" t="s">
        <v>608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306</v>
      </c>
    </row>
    <row r="251" ht="102">
      <c r="A251" s="1" t="s">
        <v>66</v>
      </c>
      <c r="E251" s="30" t="s">
        <v>609</v>
      </c>
    </row>
    <row r="252">
      <c r="A252" s="1" t="s">
        <v>59</v>
      </c>
      <c r="B252" s="28">
        <v>61</v>
      </c>
      <c r="C252" s="29" t="s">
        <v>610</v>
      </c>
      <c r="D252" s="28" t="s">
        <v>61</v>
      </c>
      <c r="E252" s="30" t="s">
        <v>611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306</v>
      </c>
    </row>
    <row r="255">
      <c r="A255" s="1" t="s">
        <v>66</v>
      </c>
      <c r="E255" s="30" t="s">
        <v>299</v>
      </c>
    </row>
    <row r="256">
      <c r="A256" s="1" t="s">
        <v>59</v>
      </c>
      <c r="B256" s="28">
        <v>62</v>
      </c>
      <c r="C256" s="29" t="s">
        <v>612</v>
      </c>
      <c r="D256" s="28" t="s">
        <v>61</v>
      </c>
      <c r="E256" s="30" t="s">
        <v>613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306</v>
      </c>
    </row>
    <row r="259">
      <c r="A259" s="1" t="s">
        <v>66</v>
      </c>
      <c r="E259" s="30" t="s">
        <v>299</v>
      </c>
    </row>
    <row r="260">
      <c r="A260" s="1" t="s">
        <v>59</v>
      </c>
      <c r="B260" s="28">
        <v>63</v>
      </c>
      <c r="C260" s="29" t="s">
        <v>614</v>
      </c>
      <c r="D260" s="28" t="s">
        <v>61</v>
      </c>
      <c r="E260" s="30" t="s">
        <v>615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306</v>
      </c>
    </row>
    <row r="263">
      <c r="A263" s="1" t="s">
        <v>66</v>
      </c>
      <c r="E263" s="30" t="s">
        <v>299</v>
      </c>
    </row>
    <row r="264">
      <c r="A264" s="1" t="s">
        <v>59</v>
      </c>
      <c r="B264" s="28">
        <v>64</v>
      </c>
      <c r="C264" s="29" t="s">
        <v>616</v>
      </c>
      <c r="D264" s="28" t="s">
        <v>61</v>
      </c>
      <c r="E264" s="30" t="s">
        <v>617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313</v>
      </c>
    </row>
    <row r="267">
      <c r="A267" s="1" t="s">
        <v>66</v>
      </c>
      <c r="E267" s="30" t="s">
        <v>299</v>
      </c>
    </row>
    <row r="268">
      <c r="A268" s="1" t="s">
        <v>59</v>
      </c>
      <c r="B268" s="28">
        <v>66</v>
      </c>
      <c r="C268" s="29" t="s">
        <v>618</v>
      </c>
      <c r="D268" s="28" t="s">
        <v>61</v>
      </c>
      <c r="E268" s="30" t="s">
        <v>619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313</v>
      </c>
    </row>
    <row r="271">
      <c r="A271" s="1" t="s">
        <v>66</v>
      </c>
      <c r="E271" s="30" t="s">
        <v>299</v>
      </c>
    </row>
    <row r="272">
      <c r="A272" s="1" t="s">
        <v>59</v>
      </c>
      <c r="B272" s="28">
        <v>67</v>
      </c>
      <c r="C272" s="29" t="s">
        <v>620</v>
      </c>
      <c r="D272" s="28" t="s">
        <v>61</v>
      </c>
      <c r="E272" s="30" t="s">
        <v>621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622</v>
      </c>
    </row>
    <row r="275">
      <c r="A275" s="1" t="s">
        <v>66</v>
      </c>
      <c r="E275" s="30" t="s">
        <v>299</v>
      </c>
    </row>
    <row r="276">
      <c r="A276" s="1" t="s">
        <v>59</v>
      </c>
      <c r="B276" s="28">
        <v>68</v>
      </c>
      <c r="C276" s="29" t="s">
        <v>623</v>
      </c>
      <c r="D276" s="28" t="s">
        <v>61</v>
      </c>
      <c r="E276" s="30" t="s">
        <v>624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306</v>
      </c>
    </row>
    <row r="279">
      <c r="A279" s="1" t="s">
        <v>66</v>
      </c>
      <c r="E279" s="30" t="s">
        <v>299</v>
      </c>
    </row>
    <row r="280">
      <c r="A280" s="1" t="s">
        <v>59</v>
      </c>
      <c r="B280" s="28">
        <v>69</v>
      </c>
      <c r="C280" s="29" t="s">
        <v>625</v>
      </c>
      <c r="D280" s="28" t="s">
        <v>61</v>
      </c>
      <c r="E280" s="30" t="s">
        <v>626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317</v>
      </c>
    </row>
    <row r="283">
      <c r="A283" s="1" t="s">
        <v>66</v>
      </c>
      <c r="E283" s="30" t="s">
        <v>299</v>
      </c>
    </row>
    <row r="284">
      <c r="A284" s="1" t="s">
        <v>59</v>
      </c>
      <c r="B284" s="28">
        <v>70</v>
      </c>
      <c r="C284" s="29" t="s">
        <v>627</v>
      </c>
      <c r="D284" s="28" t="s">
        <v>61</v>
      </c>
      <c r="E284" s="30" t="s">
        <v>628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306</v>
      </c>
    </row>
    <row r="287">
      <c r="A287" s="1" t="s">
        <v>66</v>
      </c>
      <c r="E287" s="30" t="s">
        <v>299</v>
      </c>
    </row>
    <row r="288">
      <c r="A288" s="1" t="s">
        <v>59</v>
      </c>
      <c r="B288" s="28">
        <v>71</v>
      </c>
      <c r="C288" s="29" t="s">
        <v>629</v>
      </c>
      <c r="D288" s="28" t="s">
        <v>61</v>
      </c>
      <c r="E288" s="30" t="s">
        <v>630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306</v>
      </c>
    </row>
    <row r="291">
      <c r="A291" s="1" t="s">
        <v>66</v>
      </c>
      <c r="E291" s="30" t="s">
        <v>299</v>
      </c>
    </row>
    <row r="292">
      <c r="A292" s="1" t="s">
        <v>59</v>
      </c>
      <c r="B292" s="28">
        <v>72</v>
      </c>
      <c r="C292" s="29" t="s">
        <v>631</v>
      </c>
      <c r="D292" s="28" t="s">
        <v>61</v>
      </c>
      <c r="E292" s="30" t="s">
        <v>632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306</v>
      </c>
    </row>
    <row r="295">
      <c r="A295" s="1" t="s">
        <v>66</v>
      </c>
      <c r="E295" s="30" t="s">
        <v>299</v>
      </c>
    </row>
    <row r="296">
      <c r="A296" s="1" t="s">
        <v>59</v>
      </c>
      <c r="B296" s="28">
        <v>73</v>
      </c>
      <c r="C296" s="29" t="s">
        <v>633</v>
      </c>
      <c r="D296" s="28" t="s">
        <v>61</v>
      </c>
      <c r="E296" s="30" t="s">
        <v>634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306</v>
      </c>
    </row>
    <row r="299">
      <c r="A299" s="1" t="s">
        <v>66</v>
      </c>
      <c r="E299" s="30" t="s">
        <v>299</v>
      </c>
    </row>
    <row r="300">
      <c r="A300" s="1" t="s">
        <v>59</v>
      </c>
      <c r="B300" s="28">
        <v>74</v>
      </c>
      <c r="C300" s="29" t="s">
        <v>635</v>
      </c>
      <c r="D300" s="28" t="s">
        <v>61</v>
      </c>
      <c r="E300" s="30" t="s">
        <v>636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306</v>
      </c>
    </row>
    <row r="303">
      <c r="A303" s="1" t="s">
        <v>66</v>
      </c>
      <c r="E303" s="30" t="s">
        <v>299</v>
      </c>
    </row>
    <row r="304">
      <c r="A304" s="1" t="s">
        <v>59</v>
      </c>
      <c r="B304" s="28">
        <v>75</v>
      </c>
      <c r="C304" s="29" t="s">
        <v>637</v>
      </c>
      <c r="D304" s="28" t="s">
        <v>61</v>
      </c>
      <c r="E304" s="30" t="s">
        <v>638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306</v>
      </c>
    </row>
    <row r="307">
      <c r="A307" s="1" t="s">
        <v>66</v>
      </c>
      <c r="E307" s="30" t="s">
        <v>299</v>
      </c>
    </row>
    <row r="308">
      <c r="A308" s="1" t="s">
        <v>59</v>
      </c>
      <c r="B308" s="28">
        <v>76</v>
      </c>
      <c r="C308" s="29" t="s">
        <v>639</v>
      </c>
      <c r="D308" s="28" t="s">
        <v>61</v>
      </c>
      <c r="E308" s="30" t="s">
        <v>640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641</v>
      </c>
    </row>
    <row r="311">
      <c r="A311" s="1" t="s">
        <v>66</v>
      </c>
      <c r="E311" s="30" t="s">
        <v>299</v>
      </c>
    </row>
    <row r="312">
      <c r="A312" s="1" t="s">
        <v>59</v>
      </c>
      <c r="B312" s="28">
        <v>77</v>
      </c>
      <c r="C312" s="29" t="s">
        <v>642</v>
      </c>
      <c r="D312" s="28" t="s">
        <v>61</v>
      </c>
      <c r="E312" s="30" t="s">
        <v>643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641</v>
      </c>
    </row>
    <row r="315">
      <c r="A315" s="1" t="s">
        <v>66</v>
      </c>
      <c r="E315" s="30" t="s">
        <v>299</v>
      </c>
    </row>
    <row r="316">
      <c r="A316" s="1" t="s">
        <v>59</v>
      </c>
      <c r="B316" s="28">
        <v>78</v>
      </c>
      <c r="C316" s="29" t="s">
        <v>644</v>
      </c>
      <c r="D316" s="28" t="s">
        <v>61</v>
      </c>
      <c r="E316" s="30" t="s">
        <v>645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641</v>
      </c>
    </row>
    <row r="319">
      <c r="A319" s="1" t="s">
        <v>66</v>
      </c>
      <c r="E319" s="30" t="s">
        <v>299</v>
      </c>
    </row>
    <row r="320">
      <c r="A320" s="1" t="s">
        <v>59</v>
      </c>
      <c r="B320" s="28">
        <v>79</v>
      </c>
      <c r="C320" s="29" t="s">
        <v>646</v>
      </c>
      <c r="D320" s="28" t="s">
        <v>61</v>
      </c>
      <c r="E320" s="30" t="s">
        <v>647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641</v>
      </c>
    </row>
    <row r="323">
      <c r="A323" s="1" t="s">
        <v>66</v>
      </c>
      <c r="E323" s="30" t="s">
        <v>299</v>
      </c>
    </row>
    <row r="324">
      <c r="A324" s="1" t="s">
        <v>59</v>
      </c>
      <c r="B324" s="28">
        <v>80</v>
      </c>
      <c r="C324" s="29" t="s">
        <v>648</v>
      </c>
      <c r="D324" s="28" t="s">
        <v>61</v>
      </c>
      <c r="E324" s="30" t="s">
        <v>649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369</v>
      </c>
    </row>
    <row r="327">
      <c r="A327" s="1" t="s">
        <v>66</v>
      </c>
      <c r="E327" s="30" t="s">
        <v>299</v>
      </c>
    </row>
    <row r="328">
      <c r="A328" s="1" t="s">
        <v>59</v>
      </c>
      <c r="B328" s="28">
        <v>81</v>
      </c>
      <c r="C328" s="29" t="s">
        <v>650</v>
      </c>
      <c r="D328" s="28" t="s">
        <v>61</v>
      </c>
      <c r="E328" s="30" t="s">
        <v>651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652</v>
      </c>
    </row>
    <row r="331">
      <c r="A331" s="1" t="s">
        <v>66</v>
      </c>
      <c r="E331" s="30" t="s">
        <v>299</v>
      </c>
    </row>
    <row r="332">
      <c r="A332" s="1" t="s">
        <v>59</v>
      </c>
      <c r="B332" s="28">
        <v>83</v>
      </c>
      <c r="C332" s="29" t="s">
        <v>653</v>
      </c>
      <c r="D332" s="28" t="s">
        <v>61</v>
      </c>
      <c r="E332" s="30" t="s">
        <v>654</v>
      </c>
      <c r="F332" s="31" t="s">
        <v>257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655</v>
      </c>
    </row>
    <row r="335">
      <c r="A335" s="1" t="s">
        <v>66</v>
      </c>
      <c r="E335" s="30" t="s">
        <v>299</v>
      </c>
    </row>
    <row r="336" ht="25.5">
      <c r="A336" s="1" t="s">
        <v>59</v>
      </c>
      <c r="B336" s="28">
        <v>84</v>
      </c>
      <c r="C336" s="29" t="s">
        <v>604</v>
      </c>
      <c r="D336" s="28" t="s">
        <v>61</v>
      </c>
      <c r="E336" s="30" t="s">
        <v>605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376</v>
      </c>
    </row>
    <row r="339">
      <c r="A339" s="1" t="s">
        <v>66</v>
      </c>
      <c r="E339" s="30" t="s">
        <v>299</v>
      </c>
    </row>
    <row r="340">
      <c r="A340" s="1" t="s">
        <v>59</v>
      </c>
      <c r="B340" s="28">
        <v>85</v>
      </c>
      <c r="C340" s="29" t="s">
        <v>656</v>
      </c>
      <c r="D340" s="28" t="s">
        <v>61</v>
      </c>
      <c r="E340" s="30" t="s">
        <v>657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306</v>
      </c>
    </row>
    <row r="343" ht="89.25">
      <c r="A343" s="1" t="s">
        <v>66</v>
      </c>
      <c r="E343" s="30" t="s">
        <v>658</v>
      </c>
    </row>
    <row r="344">
      <c r="A344" s="1" t="s">
        <v>59</v>
      </c>
      <c r="B344" s="28">
        <v>86</v>
      </c>
      <c r="C344" s="29" t="s">
        <v>659</v>
      </c>
      <c r="D344" s="28" t="s">
        <v>61</v>
      </c>
      <c r="E344" s="30" t="s">
        <v>660</v>
      </c>
      <c r="F344" s="31" t="s">
        <v>257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460</v>
      </c>
    </row>
    <row r="347">
      <c r="A347" s="1" t="s">
        <v>66</v>
      </c>
      <c r="E347" s="30" t="s">
        <v>299</v>
      </c>
    </row>
    <row r="348">
      <c r="A348" s="1" t="s">
        <v>59</v>
      </c>
      <c r="B348" s="28">
        <v>87</v>
      </c>
      <c r="C348" s="29" t="s">
        <v>661</v>
      </c>
      <c r="D348" s="28" t="s">
        <v>61</v>
      </c>
      <c r="E348" s="30" t="s">
        <v>662</v>
      </c>
      <c r="F348" s="31" t="s">
        <v>257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376</v>
      </c>
    </row>
    <row r="351">
      <c r="A351" s="1" t="s">
        <v>66</v>
      </c>
      <c r="E351" s="30" t="s">
        <v>299</v>
      </c>
    </row>
    <row r="352">
      <c r="A352" s="1" t="s">
        <v>59</v>
      </c>
      <c r="B352" s="28">
        <v>88</v>
      </c>
      <c r="C352" s="29" t="s">
        <v>663</v>
      </c>
      <c r="D352" s="28" t="s">
        <v>61</v>
      </c>
      <c r="E352" s="30" t="s">
        <v>664</v>
      </c>
      <c r="F352" s="31" t="s">
        <v>257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376</v>
      </c>
    </row>
    <row r="355">
      <c r="A355" s="1" t="s">
        <v>66</v>
      </c>
      <c r="E355" s="30" t="s">
        <v>299</v>
      </c>
    </row>
    <row r="356">
      <c r="A356" s="1" t="s">
        <v>59</v>
      </c>
      <c r="B356" s="28">
        <v>89</v>
      </c>
      <c r="C356" s="29" t="s">
        <v>665</v>
      </c>
      <c r="D356" s="28" t="s">
        <v>61</v>
      </c>
      <c r="E356" s="30" t="s">
        <v>666</v>
      </c>
      <c r="F356" s="31" t="s">
        <v>257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655</v>
      </c>
    </row>
    <row r="359">
      <c r="A359" s="1" t="s">
        <v>66</v>
      </c>
      <c r="E359" s="30" t="s">
        <v>299</v>
      </c>
    </row>
    <row r="360">
      <c r="A360" s="1" t="s">
        <v>59</v>
      </c>
      <c r="B360" s="28">
        <v>90</v>
      </c>
      <c r="C360" s="29" t="s">
        <v>667</v>
      </c>
      <c r="D360" s="28" t="s">
        <v>61</v>
      </c>
      <c r="E360" s="30" t="s">
        <v>668</v>
      </c>
      <c r="F360" s="31" t="s">
        <v>257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376</v>
      </c>
    </row>
    <row r="363">
      <c r="A363" s="1" t="s">
        <v>66</v>
      </c>
      <c r="E363" s="30" t="s">
        <v>299</v>
      </c>
    </row>
    <row r="364">
      <c r="A364" s="1" t="s">
        <v>59</v>
      </c>
      <c r="B364" s="28">
        <v>91</v>
      </c>
      <c r="C364" s="29" t="s">
        <v>669</v>
      </c>
      <c r="D364" s="28" t="s">
        <v>61</v>
      </c>
      <c r="E364" s="30" t="s">
        <v>670</v>
      </c>
      <c r="F364" s="31" t="s">
        <v>257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376</v>
      </c>
    </row>
    <row r="367">
      <c r="A367" s="1" t="s">
        <v>66</v>
      </c>
      <c r="E367" s="30" t="s">
        <v>299</v>
      </c>
    </row>
    <row r="368" ht="25.5">
      <c r="A368" s="1" t="s">
        <v>59</v>
      </c>
      <c r="B368" s="28">
        <v>92</v>
      </c>
      <c r="C368" s="29" t="s">
        <v>546</v>
      </c>
      <c r="D368" s="28" t="s">
        <v>290</v>
      </c>
      <c r="E368" s="30" t="s">
        <v>547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306</v>
      </c>
    </row>
    <row r="371">
      <c r="A371" s="1" t="s">
        <v>66</v>
      </c>
      <c r="E371" s="30" t="s">
        <v>299</v>
      </c>
    </row>
    <row r="372" ht="38.25">
      <c r="A372" s="1" t="s">
        <v>59</v>
      </c>
      <c r="B372" s="28">
        <v>93</v>
      </c>
      <c r="C372" s="29" t="s">
        <v>671</v>
      </c>
      <c r="D372" s="28" t="s">
        <v>61</v>
      </c>
      <c r="E372" s="30" t="s">
        <v>672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317</v>
      </c>
    </row>
    <row r="375">
      <c r="A375" s="1" t="s">
        <v>66</v>
      </c>
      <c r="E375" s="30" t="s">
        <v>299</v>
      </c>
    </row>
    <row r="376">
      <c r="A376" s="1" t="s">
        <v>59</v>
      </c>
      <c r="B376" s="28">
        <v>94</v>
      </c>
      <c r="C376" s="29" t="s">
        <v>673</v>
      </c>
      <c r="D376" s="28" t="s">
        <v>61</v>
      </c>
      <c r="E376" s="30" t="s">
        <v>674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463</v>
      </c>
    </row>
    <row r="379">
      <c r="A379" s="1" t="s">
        <v>66</v>
      </c>
      <c r="E379" s="30" t="s">
        <v>299</v>
      </c>
    </row>
    <row r="380">
      <c r="A380" s="1" t="s">
        <v>59</v>
      </c>
      <c r="B380" s="28">
        <v>95</v>
      </c>
      <c r="C380" s="29" t="s">
        <v>675</v>
      </c>
      <c r="D380" s="28" t="s">
        <v>61</v>
      </c>
      <c r="E380" s="30" t="s">
        <v>676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313</v>
      </c>
    </row>
    <row r="383" ht="89.25">
      <c r="A383" s="1" t="s">
        <v>66</v>
      </c>
      <c r="E383" s="30" t="s">
        <v>534</v>
      </c>
    </row>
    <row r="384">
      <c r="A384" s="1" t="s">
        <v>59</v>
      </c>
      <c r="B384" s="28">
        <v>96</v>
      </c>
      <c r="C384" s="29" t="s">
        <v>677</v>
      </c>
      <c r="D384" s="28" t="s">
        <v>61</v>
      </c>
      <c r="E384" s="30" t="s">
        <v>678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317</v>
      </c>
    </row>
    <row r="387">
      <c r="A387" s="1" t="s">
        <v>66</v>
      </c>
      <c r="E387" s="30" t="s">
        <v>299</v>
      </c>
    </row>
    <row r="388" ht="25.5">
      <c r="A388" s="1" t="s">
        <v>59</v>
      </c>
      <c r="B388" s="28">
        <v>97</v>
      </c>
      <c r="C388" s="29" t="s">
        <v>318</v>
      </c>
      <c r="D388" s="28" t="s">
        <v>61</v>
      </c>
      <c r="E388" s="30" t="s">
        <v>319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306</v>
      </c>
    </row>
    <row r="391">
      <c r="A391" s="1" t="s">
        <v>66</v>
      </c>
      <c r="E391" s="30" t="s">
        <v>299</v>
      </c>
    </row>
    <row r="392">
      <c r="A392" s="1" t="s">
        <v>59</v>
      </c>
      <c r="B392" s="28">
        <v>98</v>
      </c>
      <c r="C392" s="29" t="s">
        <v>679</v>
      </c>
      <c r="D392" s="28" t="s">
        <v>61</v>
      </c>
      <c r="E392" s="30" t="s">
        <v>680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309</v>
      </c>
    </row>
    <row r="395">
      <c r="A395" s="1" t="s">
        <v>66</v>
      </c>
      <c r="E395" s="30" t="s">
        <v>299</v>
      </c>
    </row>
    <row r="396" ht="25.5">
      <c r="A396" s="1" t="s">
        <v>59</v>
      </c>
      <c r="B396" s="28">
        <v>99</v>
      </c>
      <c r="C396" s="29" t="s">
        <v>681</v>
      </c>
      <c r="D396" s="28" t="s">
        <v>61</v>
      </c>
      <c r="E396" s="30" t="s">
        <v>682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309</v>
      </c>
    </row>
    <row r="399">
      <c r="A399" s="1" t="s">
        <v>66</v>
      </c>
      <c r="E399" s="30" t="s">
        <v>299</v>
      </c>
    </row>
    <row r="400" ht="25.5">
      <c r="A400" s="1" t="s">
        <v>59</v>
      </c>
      <c r="B400" s="28">
        <v>100</v>
      </c>
      <c r="C400" s="29" t="s">
        <v>315</v>
      </c>
      <c r="D400" s="28" t="s">
        <v>61</v>
      </c>
      <c r="E400" s="30" t="s">
        <v>316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306</v>
      </c>
    </row>
    <row r="403">
      <c r="A403" s="1" t="s">
        <v>66</v>
      </c>
      <c r="E403" s="30" t="s">
        <v>299</v>
      </c>
    </row>
    <row r="404">
      <c r="A404" s="1" t="s">
        <v>59</v>
      </c>
      <c r="B404" s="28">
        <v>101</v>
      </c>
      <c r="C404" s="29" t="s">
        <v>683</v>
      </c>
      <c r="D404" s="28" t="s">
        <v>61</v>
      </c>
      <c r="E404" s="30" t="s">
        <v>684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306</v>
      </c>
    </row>
    <row r="407">
      <c r="A407" s="1" t="s">
        <v>66</v>
      </c>
      <c r="E407" s="30" t="s">
        <v>299</v>
      </c>
    </row>
    <row r="408">
      <c r="A408" s="1" t="s">
        <v>59</v>
      </c>
      <c r="B408" s="28">
        <v>102</v>
      </c>
      <c r="C408" s="29" t="s">
        <v>685</v>
      </c>
      <c r="D408" s="28" t="s">
        <v>61</v>
      </c>
      <c r="E408" s="30" t="s">
        <v>686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306</v>
      </c>
    </row>
    <row r="411">
      <c r="A411" s="1" t="s">
        <v>66</v>
      </c>
      <c r="E411" s="30" t="s">
        <v>299</v>
      </c>
    </row>
    <row r="412">
      <c r="A412" s="1" t="s">
        <v>59</v>
      </c>
      <c r="B412" s="28">
        <v>103</v>
      </c>
      <c r="C412" s="29" t="s">
        <v>349</v>
      </c>
      <c r="D412" s="28" t="s">
        <v>61</v>
      </c>
      <c r="E412" s="30" t="s">
        <v>350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687</v>
      </c>
    </row>
    <row r="415">
      <c r="A415" s="1" t="s">
        <v>66</v>
      </c>
      <c r="E415" s="30" t="s">
        <v>299</v>
      </c>
    </row>
    <row r="416">
      <c r="A416" s="1" t="s">
        <v>59</v>
      </c>
      <c r="B416" s="28">
        <v>104</v>
      </c>
      <c r="C416" s="29" t="s">
        <v>688</v>
      </c>
      <c r="D416" s="28" t="s">
        <v>61</v>
      </c>
      <c r="E416" s="30" t="s">
        <v>689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309</v>
      </c>
    </row>
    <row r="419">
      <c r="A419" s="1" t="s">
        <v>66</v>
      </c>
      <c r="E419" s="30" t="s">
        <v>299</v>
      </c>
    </row>
    <row r="420">
      <c r="A420" s="1" t="s">
        <v>59</v>
      </c>
      <c r="B420" s="28">
        <v>105</v>
      </c>
      <c r="C420" s="29" t="s">
        <v>690</v>
      </c>
      <c r="D420" s="28" t="s">
        <v>61</v>
      </c>
      <c r="E420" s="30" t="s">
        <v>691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309</v>
      </c>
    </row>
    <row r="423">
      <c r="A423" s="1" t="s">
        <v>66</v>
      </c>
      <c r="E423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692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692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693</v>
      </c>
      <c r="E9" s="23" t="s">
        <v>694</v>
      </c>
      <c r="L9" s="36"/>
      <c r="M9" s="37">
        <f>SUMIFS(M10:M37,A10:A37,"P")</f>
        <v>0</v>
      </c>
      <c r="N9" s="36"/>
    </row>
    <row r="10" ht="25.5">
      <c r="A10" s="1" t="s">
        <v>59</v>
      </c>
      <c r="B10" s="28">
        <v>1</v>
      </c>
      <c r="C10" s="29" t="s">
        <v>480</v>
      </c>
      <c r="D10" s="28" t="s">
        <v>61</v>
      </c>
      <c r="E10" s="30" t="s">
        <v>695</v>
      </c>
      <c r="F10" s="31" t="s">
        <v>63</v>
      </c>
      <c r="G10" s="32">
        <v>113.3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696</v>
      </c>
    </row>
    <row r="13" ht="127.5">
      <c r="A13" s="1" t="s">
        <v>66</v>
      </c>
      <c r="E13" s="30" t="s">
        <v>697</v>
      </c>
    </row>
    <row r="14" ht="25.5">
      <c r="A14" s="1" t="s">
        <v>59</v>
      </c>
      <c r="B14" s="28">
        <v>2</v>
      </c>
      <c r="C14" s="29" t="s">
        <v>698</v>
      </c>
      <c r="D14" s="28" t="s">
        <v>61</v>
      </c>
      <c r="E14" s="30" t="s">
        <v>699</v>
      </c>
      <c r="F14" s="31" t="s">
        <v>63</v>
      </c>
      <c r="G14" s="32">
        <v>16.192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700</v>
      </c>
    </row>
    <row r="17" ht="127.5">
      <c r="A17" s="1" t="s">
        <v>66</v>
      </c>
      <c r="E17" s="30" t="s">
        <v>697</v>
      </c>
    </row>
    <row r="18" ht="25.5">
      <c r="A18" s="1" t="s">
        <v>59</v>
      </c>
      <c r="B18" s="28">
        <v>4</v>
      </c>
      <c r="C18" s="29" t="s">
        <v>701</v>
      </c>
      <c r="D18" s="28" t="s">
        <v>61</v>
      </c>
      <c r="E18" s="30" t="s">
        <v>702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703</v>
      </c>
    </row>
    <row r="21" ht="127.5">
      <c r="A21" s="1" t="s">
        <v>66</v>
      </c>
      <c r="E21" s="30" t="s">
        <v>697</v>
      </c>
    </row>
    <row r="22" ht="25.5">
      <c r="A22" s="1" t="s">
        <v>59</v>
      </c>
      <c r="B22" s="28">
        <v>5</v>
      </c>
      <c r="C22" s="29" t="s">
        <v>704</v>
      </c>
      <c r="D22" s="28" t="s">
        <v>61</v>
      </c>
      <c r="E22" s="30" t="s">
        <v>705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706</v>
      </c>
    </row>
    <row r="25" ht="127.5">
      <c r="A25" s="1" t="s">
        <v>66</v>
      </c>
      <c r="E25" s="30" t="s">
        <v>697</v>
      </c>
    </row>
    <row r="26" ht="25.5">
      <c r="A26" s="1" t="s">
        <v>59</v>
      </c>
      <c r="B26" s="28">
        <v>6</v>
      </c>
      <c r="C26" s="29" t="s">
        <v>707</v>
      </c>
      <c r="D26" s="28" t="s">
        <v>61</v>
      </c>
      <c r="E26" s="30" t="s">
        <v>708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89.25">
      <c r="A28" s="1" t="s">
        <v>65</v>
      </c>
      <c r="E28" s="39" t="s">
        <v>709</v>
      </c>
    </row>
    <row r="29" ht="127.5">
      <c r="A29" s="1" t="s">
        <v>66</v>
      </c>
      <c r="E29" s="30" t="s">
        <v>697</v>
      </c>
    </row>
    <row r="30" ht="25.5">
      <c r="A30" s="1" t="s">
        <v>59</v>
      </c>
      <c r="B30" s="28">
        <v>7</v>
      </c>
      <c r="C30" s="29" t="s">
        <v>710</v>
      </c>
      <c r="D30" s="28" t="s">
        <v>61</v>
      </c>
      <c r="E30" s="30" t="s">
        <v>711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3.75">
      <c r="A32" s="1" t="s">
        <v>65</v>
      </c>
      <c r="E32" s="39" t="s">
        <v>712</v>
      </c>
    </row>
    <row r="33" ht="127.5">
      <c r="A33" s="1" t="s">
        <v>66</v>
      </c>
      <c r="E33" s="30" t="s">
        <v>697</v>
      </c>
    </row>
    <row r="34" ht="25.5">
      <c r="A34" s="1" t="s">
        <v>59</v>
      </c>
      <c r="B34" s="28">
        <v>8</v>
      </c>
      <c r="C34" s="29" t="s">
        <v>713</v>
      </c>
      <c r="D34" s="28" t="s">
        <v>61</v>
      </c>
      <c r="E34" s="30" t="s">
        <v>714</v>
      </c>
      <c r="F34" s="31" t="s">
        <v>63</v>
      </c>
      <c r="G34" s="32">
        <v>69.090000000000003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715</v>
      </c>
    </row>
    <row r="37" ht="127.5">
      <c r="A37" s="1" t="s">
        <v>66</v>
      </c>
      <c r="E37" s="30" t="s">
        <v>697</v>
      </c>
    </row>
    <row r="38">
      <c r="A38" s="1" t="s">
        <v>56</v>
      </c>
      <c r="C38" s="22" t="s">
        <v>290</v>
      </c>
      <c r="E38" s="23" t="s">
        <v>291</v>
      </c>
      <c r="L38" s="36"/>
      <c r="M38" s="37">
        <f>SUMIFS(M39:M78,A39:A78,"P")</f>
        <v>0</v>
      </c>
      <c r="N38" s="36"/>
    </row>
    <row r="39" ht="25.5">
      <c r="A39" s="1" t="s">
        <v>59</v>
      </c>
      <c r="B39" s="28">
        <v>9</v>
      </c>
      <c r="C39" s="29" t="s">
        <v>716</v>
      </c>
      <c r="D39" s="28" t="s">
        <v>61</v>
      </c>
      <c r="E39" s="30" t="s">
        <v>717</v>
      </c>
      <c r="F39" s="31" t="s">
        <v>98</v>
      </c>
      <c r="G39" s="32">
        <v>32.899999999999999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718</v>
      </c>
    </row>
    <row r="42" ht="63.75">
      <c r="A42" s="1" t="s">
        <v>66</v>
      </c>
      <c r="E42" s="30" t="s">
        <v>719</v>
      </c>
    </row>
    <row r="43">
      <c r="A43" s="1" t="s">
        <v>59</v>
      </c>
      <c r="B43" s="28">
        <v>10</v>
      </c>
      <c r="C43" s="29" t="s">
        <v>720</v>
      </c>
      <c r="D43" s="28" t="s">
        <v>61</v>
      </c>
      <c r="E43" s="30" t="s">
        <v>721</v>
      </c>
      <c r="F43" s="31" t="s">
        <v>98</v>
      </c>
      <c r="G43" s="32">
        <v>9.4000000000000004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6.5">
      <c r="A45" s="1" t="s">
        <v>65</v>
      </c>
      <c r="E45" s="39" t="s">
        <v>722</v>
      </c>
    </row>
    <row r="46" ht="63.75">
      <c r="A46" s="1" t="s">
        <v>66</v>
      </c>
      <c r="E46" s="30" t="s">
        <v>719</v>
      </c>
    </row>
    <row r="47">
      <c r="A47" s="1" t="s">
        <v>59</v>
      </c>
      <c r="B47" s="28">
        <v>11</v>
      </c>
      <c r="C47" s="29" t="s">
        <v>723</v>
      </c>
      <c r="D47" s="28" t="s">
        <v>61</v>
      </c>
      <c r="E47" s="30" t="s">
        <v>724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6.5">
      <c r="A49" s="1" t="s">
        <v>65</v>
      </c>
      <c r="E49" s="39" t="s">
        <v>725</v>
      </c>
    </row>
    <row r="50" ht="369.75">
      <c r="A50" s="1" t="s">
        <v>66</v>
      </c>
      <c r="E50" s="30" t="s">
        <v>726</v>
      </c>
    </row>
    <row r="51">
      <c r="A51" s="1" t="s">
        <v>59</v>
      </c>
      <c r="B51" s="28">
        <v>12</v>
      </c>
      <c r="C51" s="29" t="s">
        <v>727</v>
      </c>
      <c r="D51" s="28" t="s">
        <v>61</v>
      </c>
      <c r="E51" s="30" t="s">
        <v>728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3.75">
      <c r="A53" s="1" t="s">
        <v>65</v>
      </c>
      <c r="E53" s="39" t="s">
        <v>729</v>
      </c>
    </row>
    <row r="54" ht="318.75">
      <c r="A54" s="1" t="s">
        <v>66</v>
      </c>
      <c r="E54" s="30" t="s">
        <v>730</v>
      </c>
    </row>
    <row r="55">
      <c r="A55" s="1" t="s">
        <v>59</v>
      </c>
      <c r="B55" s="28">
        <v>13</v>
      </c>
      <c r="C55" s="29" t="s">
        <v>731</v>
      </c>
      <c r="D55" s="28" t="s">
        <v>61</v>
      </c>
      <c r="E55" s="30" t="s">
        <v>732</v>
      </c>
      <c r="F55" s="31" t="s">
        <v>98</v>
      </c>
      <c r="G55" s="32">
        <v>10.449999999999999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733</v>
      </c>
    </row>
    <row r="58" ht="318.75">
      <c r="A58" s="1" t="s">
        <v>66</v>
      </c>
      <c r="E58" s="30" t="s">
        <v>730</v>
      </c>
    </row>
    <row r="59">
      <c r="A59" s="1" t="s">
        <v>59</v>
      </c>
      <c r="B59" s="28">
        <v>14</v>
      </c>
      <c r="C59" s="29" t="s">
        <v>734</v>
      </c>
      <c r="D59" s="28" t="s">
        <v>61</v>
      </c>
      <c r="E59" s="30" t="s">
        <v>735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736</v>
      </c>
    </row>
    <row r="62" ht="318.75">
      <c r="A62" s="1" t="s">
        <v>66</v>
      </c>
      <c r="E62" s="30" t="s">
        <v>730</v>
      </c>
    </row>
    <row r="63">
      <c r="A63" s="1" t="s">
        <v>59</v>
      </c>
      <c r="B63" s="28">
        <v>15</v>
      </c>
      <c r="C63" s="29" t="s">
        <v>737</v>
      </c>
      <c r="D63" s="28" t="s">
        <v>61</v>
      </c>
      <c r="E63" s="30" t="s">
        <v>738</v>
      </c>
      <c r="F63" s="31" t="s">
        <v>98</v>
      </c>
      <c r="G63" s="32">
        <v>7.4699999999999998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3.75">
      <c r="A65" s="1" t="s">
        <v>65</v>
      </c>
      <c r="E65" s="39" t="s">
        <v>739</v>
      </c>
    </row>
    <row r="66" ht="242.25">
      <c r="A66" s="1" t="s">
        <v>66</v>
      </c>
      <c r="E66" s="30" t="s">
        <v>740</v>
      </c>
    </row>
    <row r="67">
      <c r="A67" s="1" t="s">
        <v>59</v>
      </c>
      <c r="B67" s="28">
        <v>16</v>
      </c>
      <c r="C67" s="29" t="s">
        <v>274</v>
      </c>
      <c r="D67" s="28" t="s">
        <v>61</v>
      </c>
      <c r="E67" s="30" t="s">
        <v>275</v>
      </c>
      <c r="F67" s="31" t="s">
        <v>98</v>
      </c>
      <c r="G67" s="32">
        <v>18.600000000000001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741</v>
      </c>
    </row>
    <row r="70" ht="229.5">
      <c r="A70" s="1" t="s">
        <v>66</v>
      </c>
      <c r="E70" s="30" t="s">
        <v>742</v>
      </c>
    </row>
    <row r="71">
      <c r="A71" s="1" t="s">
        <v>59</v>
      </c>
      <c r="B71" s="28">
        <v>17</v>
      </c>
      <c r="C71" s="29" t="s">
        <v>743</v>
      </c>
      <c r="D71" s="28" t="s">
        <v>61</v>
      </c>
      <c r="E71" s="30" t="s">
        <v>744</v>
      </c>
      <c r="F71" s="31" t="s">
        <v>98</v>
      </c>
      <c r="G71" s="32">
        <v>3.2999999999999998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89.25">
      <c r="A73" s="1" t="s">
        <v>65</v>
      </c>
      <c r="E73" s="39" t="s">
        <v>745</v>
      </c>
    </row>
    <row r="74" ht="293.25">
      <c r="A74" s="1" t="s">
        <v>66</v>
      </c>
      <c r="E74" s="30" t="s">
        <v>746</v>
      </c>
    </row>
    <row r="75">
      <c r="A75" s="1" t="s">
        <v>59</v>
      </c>
      <c r="B75" s="28">
        <v>18</v>
      </c>
      <c r="C75" s="29" t="s">
        <v>747</v>
      </c>
      <c r="D75" s="28" t="s">
        <v>61</v>
      </c>
      <c r="E75" s="30" t="s">
        <v>748</v>
      </c>
      <c r="F75" s="31" t="s">
        <v>90</v>
      </c>
      <c r="G75" s="32">
        <v>236.59999999999999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749</v>
      </c>
    </row>
    <row r="78" ht="25.5">
      <c r="A78" s="1" t="s">
        <v>66</v>
      </c>
      <c r="E78" s="30" t="s">
        <v>750</v>
      </c>
    </row>
    <row r="79">
      <c r="A79" s="1" t="s">
        <v>56</v>
      </c>
      <c r="C79" s="22" t="s">
        <v>340</v>
      </c>
      <c r="E79" s="23" t="s">
        <v>751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752</v>
      </c>
      <c r="D80" s="28" t="s">
        <v>61</v>
      </c>
      <c r="E80" s="30" t="s">
        <v>753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6.5">
      <c r="A82" s="1" t="s">
        <v>65</v>
      </c>
      <c r="E82" s="39" t="s">
        <v>754</v>
      </c>
    </row>
    <row r="83" ht="25.5">
      <c r="A83" s="1" t="s">
        <v>66</v>
      </c>
      <c r="E83" s="30" t="s">
        <v>755</v>
      </c>
    </row>
    <row r="84">
      <c r="A84" s="1" t="s">
        <v>59</v>
      </c>
      <c r="B84" s="28">
        <v>20</v>
      </c>
      <c r="C84" s="29" t="s">
        <v>756</v>
      </c>
      <c r="D84" s="28" t="s">
        <v>61</v>
      </c>
      <c r="E84" s="30" t="s">
        <v>757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3.75">
      <c r="A86" s="1" t="s">
        <v>65</v>
      </c>
      <c r="E86" s="39" t="s">
        <v>758</v>
      </c>
    </row>
    <row r="87" ht="165.75">
      <c r="A87" s="1" t="s">
        <v>66</v>
      </c>
      <c r="E87" s="30" t="s">
        <v>759</v>
      </c>
    </row>
    <row r="88">
      <c r="A88" s="1" t="s">
        <v>56</v>
      </c>
      <c r="C88" s="22" t="s">
        <v>760</v>
      </c>
      <c r="E88" s="23" t="s">
        <v>761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762</v>
      </c>
      <c r="D89" s="28" t="s">
        <v>61</v>
      </c>
      <c r="E89" s="30" t="s">
        <v>763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3.75">
      <c r="A91" s="1" t="s">
        <v>65</v>
      </c>
      <c r="E91" s="39" t="s">
        <v>764</v>
      </c>
    </row>
    <row r="92" ht="357">
      <c r="A92" s="1" t="s">
        <v>66</v>
      </c>
      <c r="E92" s="30" t="s">
        <v>765</v>
      </c>
    </row>
    <row r="93">
      <c r="A93" s="1" t="s">
        <v>56</v>
      </c>
      <c r="C93" s="22" t="s">
        <v>766</v>
      </c>
      <c r="E93" s="23" t="s">
        <v>767</v>
      </c>
      <c r="L93" s="36"/>
      <c r="M93" s="37">
        <f>SUMIFS(M94:M161,A94:A161,"P")</f>
        <v>0</v>
      </c>
      <c r="N93" s="36"/>
    </row>
    <row r="94" ht="25.5">
      <c r="A94" s="1" t="s">
        <v>59</v>
      </c>
      <c r="B94" s="28">
        <v>22</v>
      </c>
      <c r="C94" s="29" t="s">
        <v>768</v>
      </c>
      <c r="D94" s="28" t="s">
        <v>61</v>
      </c>
      <c r="E94" s="30" t="s">
        <v>769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3.75">
      <c r="A96" s="1" t="s">
        <v>65</v>
      </c>
      <c r="E96" s="39" t="s">
        <v>770</v>
      </c>
    </row>
    <row r="97" ht="242.25">
      <c r="A97" s="1" t="s">
        <v>66</v>
      </c>
      <c r="E97" s="30" t="s">
        <v>771</v>
      </c>
    </row>
    <row r="98">
      <c r="A98" s="1" t="s">
        <v>59</v>
      </c>
      <c r="B98" s="28">
        <v>23</v>
      </c>
      <c r="C98" s="29" t="s">
        <v>772</v>
      </c>
      <c r="D98" s="28" t="s">
        <v>61</v>
      </c>
      <c r="E98" s="30" t="s">
        <v>773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3.75">
      <c r="A100" s="1" t="s">
        <v>65</v>
      </c>
      <c r="E100" s="39" t="s">
        <v>774</v>
      </c>
    </row>
    <row r="101" ht="89.25">
      <c r="A101" s="1" t="s">
        <v>66</v>
      </c>
      <c r="E101" s="30" t="s">
        <v>775</v>
      </c>
    </row>
    <row r="102">
      <c r="A102" s="1" t="s">
        <v>59</v>
      </c>
      <c r="B102" s="28">
        <v>24</v>
      </c>
      <c r="C102" s="29" t="s">
        <v>776</v>
      </c>
      <c r="D102" s="28" t="s">
        <v>61</v>
      </c>
      <c r="E102" s="30" t="s">
        <v>777</v>
      </c>
      <c r="F102" s="31" t="s">
        <v>98</v>
      </c>
      <c r="G102" s="32">
        <v>139.56999999999999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778</v>
      </c>
    </row>
    <row r="105" ht="89.25">
      <c r="A105" s="1" t="s">
        <v>66</v>
      </c>
      <c r="E105" s="30" t="s">
        <v>775</v>
      </c>
    </row>
    <row r="106" ht="25.5">
      <c r="A106" s="1" t="s">
        <v>59</v>
      </c>
      <c r="B106" s="28">
        <v>25</v>
      </c>
      <c r="C106" s="29" t="s">
        <v>779</v>
      </c>
      <c r="D106" s="28" t="s">
        <v>61</v>
      </c>
      <c r="E106" s="30" t="s">
        <v>780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781</v>
      </c>
    </row>
    <row r="109" ht="306">
      <c r="A109" s="1" t="s">
        <v>66</v>
      </c>
      <c r="E109" s="30" t="s">
        <v>782</v>
      </c>
    </row>
    <row r="110">
      <c r="A110" s="1" t="s">
        <v>59</v>
      </c>
      <c r="B110" s="28">
        <v>26</v>
      </c>
      <c r="C110" s="29" t="s">
        <v>783</v>
      </c>
      <c r="D110" s="28" t="s">
        <v>61</v>
      </c>
      <c r="E110" s="30" t="s">
        <v>784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785</v>
      </c>
    </row>
    <row r="113" ht="255">
      <c r="A113" s="1" t="s">
        <v>66</v>
      </c>
      <c r="E113" s="30" t="s">
        <v>786</v>
      </c>
    </row>
    <row r="114">
      <c r="A114" s="1" t="s">
        <v>59</v>
      </c>
      <c r="B114" s="28">
        <v>27</v>
      </c>
      <c r="C114" s="29" t="s">
        <v>787</v>
      </c>
      <c r="D114" s="28" t="s">
        <v>61</v>
      </c>
      <c r="E114" s="30" t="s">
        <v>788</v>
      </c>
      <c r="F114" s="31" t="s">
        <v>147</v>
      </c>
      <c r="G114" s="32">
        <v>821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789</v>
      </c>
    </row>
    <row r="117" ht="114.75">
      <c r="A117" s="1" t="s">
        <v>66</v>
      </c>
      <c r="E117" s="30" t="s">
        <v>790</v>
      </c>
    </row>
    <row r="118">
      <c r="A118" s="1" t="s">
        <v>59</v>
      </c>
      <c r="B118" s="28">
        <v>28</v>
      </c>
      <c r="C118" s="29" t="s">
        <v>791</v>
      </c>
      <c r="D118" s="28" t="s">
        <v>61</v>
      </c>
      <c r="E118" s="30" t="s">
        <v>792</v>
      </c>
      <c r="F118" s="31" t="s">
        <v>147</v>
      </c>
      <c r="G118" s="32">
        <v>821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793</v>
      </c>
    </row>
    <row r="121" ht="191.25">
      <c r="A121" s="1" t="s">
        <v>66</v>
      </c>
      <c r="E121" s="30" t="s">
        <v>794</v>
      </c>
    </row>
    <row r="122" ht="25.5">
      <c r="A122" s="1" t="s">
        <v>59</v>
      </c>
      <c r="B122" s="28">
        <v>29</v>
      </c>
      <c r="C122" s="29" t="s">
        <v>795</v>
      </c>
      <c r="D122" s="28" t="s">
        <v>61</v>
      </c>
      <c r="E122" s="30" t="s">
        <v>796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797</v>
      </c>
    </row>
    <row r="125" ht="255">
      <c r="A125" s="1" t="s">
        <v>66</v>
      </c>
      <c r="E125" s="30" t="s">
        <v>798</v>
      </c>
    </row>
    <row r="126" ht="25.5">
      <c r="A126" s="1" t="s">
        <v>59</v>
      </c>
      <c r="B126" s="28">
        <v>30</v>
      </c>
      <c r="C126" s="29" t="s">
        <v>799</v>
      </c>
      <c r="D126" s="28" t="s">
        <v>61</v>
      </c>
      <c r="E126" s="30" t="s">
        <v>800</v>
      </c>
      <c r="F126" s="31" t="s">
        <v>801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6.5">
      <c r="A128" s="1" t="s">
        <v>65</v>
      </c>
      <c r="E128" s="39" t="s">
        <v>802</v>
      </c>
    </row>
    <row r="129" ht="114.75">
      <c r="A129" s="1" t="s">
        <v>66</v>
      </c>
      <c r="E129" s="30" t="s">
        <v>803</v>
      </c>
    </row>
    <row r="130">
      <c r="A130" s="1" t="s">
        <v>59</v>
      </c>
      <c r="B130" s="28">
        <v>31</v>
      </c>
      <c r="C130" s="29" t="s">
        <v>804</v>
      </c>
      <c r="D130" s="28" t="s">
        <v>61</v>
      </c>
      <c r="E130" s="30" t="s">
        <v>805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806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807</v>
      </c>
      <c r="D134" s="28" t="s">
        <v>61</v>
      </c>
      <c r="E134" s="30" t="s">
        <v>808</v>
      </c>
      <c r="F134" s="31" t="s">
        <v>90</v>
      </c>
      <c r="G134" s="32">
        <v>91.507999999999996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3.75">
      <c r="A136" s="1" t="s">
        <v>65</v>
      </c>
      <c r="E136" s="39" t="s">
        <v>809</v>
      </c>
    </row>
    <row r="137" ht="51">
      <c r="A137" s="1" t="s">
        <v>66</v>
      </c>
      <c r="E137" s="30" t="s">
        <v>810</v>
      </c>
    </row>
    <row r="138">
      <c r="A138" s="1" t="s">
        <v>59</v>
      </c>
      <c r="B138" s="28">
        <v>33</v>
      </c>
      <c r="C138" s="29" t="s">
        <v>811</v>
      </c>
      <c r="D138" s="28" t="s">
        <v>61</v>
      </c>
      <c r="E138" s="30" t="s">
        <v>812</v>
      </c>
      <c r="F138" s="31" t="s">
        <v>90</v>
      </c>
      <c r="G138" s="32">
        <v>96.082999999999998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813</v>
      </c>
    </row>
    <row r="141" ht="51">
      <c r="A141" s="1" t="s">
        <v>66</v>
      </c>
      <c r="E141" s="30" t="s">
        <v>810</v>
      </c>
    </row>
    <row r="142">
      <c r="A142" s="1" t="s">
        <v>59</v>
      </c>
      <c r="B142" s="28">
        <v>34</v>
      </c>
      <c r="C142" s="29" t="s">
        <v>814</v>
      </c>
      <c r="D142" s="28" t="s">
        <v>61</v>
      </c>
      <c r="E142" s="30" t="s">
        <v>815</v>
      </c>
      <c r="F142" s="31" t="s">
        <v>90</v>
      </c>
      <c r="G142" s="32">
        <v>91.507999999999996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816</v>
      </c>
    </row>
    <row r="145" ht="51">
      <c r="A145" s="1" t="s">
        <v>66</v>
      </c>
      <c r="E145" s="30" t="s">
        <v>817</v>
      </c>
    </row>
    <row r="146">
      <c r="A146" s="1" t="s">
        <v>59</v>
      </c>
      <c r="B146" s="28">
        <v>35</v>
      </c>
      <c r="C146" s="29" t="s">
        <v>818</v>
      </c>
      <c r="D146" s="28" t="s">
        <v>61</v>
      </c>
      <c r="E146" s="30" t="s">
        <v>819</v>
      </c>
      <c r="F146" s="31" t="s">
        <v>90</v>
      </c>
      <c r="G146" s="32">
        <v>83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820</v>
      </c>
    </row>
    <row r="149" ht="51">
      <c r="A149" s="1" t="s">
        <v>66</v>
      </c>
      <c r="E149" s="30" t="s">
        <v>817</v>
      </c>
    </row>
    <row r="150">
      <c r="A150" s="1" t="s">
        <v>59</v>
      </c>
      <c r="B150" s="28">
        <v>36</v>
      </c>
      <c r="C150" s="29" t="s">
        <v>821</v>
      </c>
      <c r="D150" s="28" t="s">
        <v>61</v>
      </c>
      <c r="E150" s="30" t="s">
        <v>822</v>
      </c>
      <c r="F150" s="31" t="s">
        <v>90</v>
      </c>
      <c r="G150" s="32">
        <v>83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823</v>
      </c>
    </row>
    <row r="153" ht="140.25">
      <c r="A153" s="1" t="s">
        <v>66</v>
      </c>
      <c r="E153" s="30" t="s">
        <v>824</v>
      </c>
    </row>
    <row r="154">
      <c r="A154" s="1" t="s">
        <v>59</v>
      </c>
      <c r="B154" s="28">
        <v>37</v>
      </c>
      <c r="C154" s="29" t="s">
        <v>825</v>
      </c>
      <c r="D154" s="28" t="s">
        <v>61</v>
      </c>
      <c r="E154" s="30" t="s">
        <v>826</v>
      </c>
      <c r="F154" s="31" t="s">
        <v>90</v>
      </c>
      <c r="G154" s="32">
        <v>87.150000000000006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827</v>
      </c>
    </row>
    <row r="157" ht="140.25">
      <c r="A157" s="1" t="s">
        <v>66</v>
      </c>
      <c r="E157" s="30" t="s">
        <v>824</v>
      </c>
    </row>
    <row r="158">
      <c r="A158" s="1" t="s">
        <v>59</v>
      </c>
      <c r="B158" s="28">
        <v>38</v>
      </c>
      <c r="C158" s="29" t="s">
        <v>828</v>
      </c>
      <c r="D158" s="28" t="s">
        <v>61</v>
      </c>
      <c r="E158" s="30" t="s">
        <v>829</v>
      </c>
      <c r="F158" s="31" t="s">
        <v>147</v>
      </c>
      <c r="G158" s="32">
        <v>20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6.5">
      <c r="A160" s="1" t="s">
        <v>65</v>
      </c>
      <c r="E160" s="39" t="s">
        <v>830</v>
      </c>
    </row>
    <row r="161" ht="38.25">
      <c r="A161" s="1" t="s">
        <v>66</v>
      </c>
      <c r="E161" s="30" t="s">
        <v>831</v>
      </c>
    </row>
    <row r="162">
      <c r="A162" s="1" t="s">
        <v>56</v>
      </c>
      <c r="C162" s="22" t="s">
        <v>832</v>
      </c>
      <c r="E162" s="23" t="s">
        <v>833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834</v>
      </c>
      <c r="D163" s="28" t="s">
        <v>61</v>
      </c>
      <c r="E163" s="30" t="s">
        <v>835</v>
      </c>
      <c r="F163" s="31" t="s">
        <v>147</v>
      </c>
      <c r="G163" s="32">
        <v>2.5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3.75">
      <c r="A165" s="1" t="s">
        <v>65</v>
      </c>
      <c r="E165" s="39" t="s">
        <v>836</v>
      </c>
    </row>
    <row r="166" ht="255">
      <c r="A166" s="1" t="s">
        <v>66</v>
      </c>
      <c r="E166" s="30" t="s">
        <v>837</v>
      </c>
    </row>
    <row r="167">
      <c r="A167" s="1" t="s">
        <v>59</v>
      </c>
      <c r="B167" s="28">
        <v>40</v>
      </c>
      <c r="C167" s="29" t="s">
        <v>838</v>
      </c>
      <c r="D167" s="28" t="s">
        <v>61</v>
      </c>
      <c r="E167" s="30" t="s">
        <v>839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3.75">
      <c r="A169" s="1" t="s">
        <v>65</v>
      </c>
      <c r="E169" s="39" t="s">
        <v>840</v>
      </c>
    </row>
    <row r="170" ht="89.25">
      <c r="A170" s="1" t="s">
        <v>66</v>
      </c>
      <c r="E170" s="30" t="s">
        <v>841</v>
      </c>
    </row>
    <row r="171">
      <c r="A171" s="1" t="s">
        <v>59</v>
      </c>
      <c r="B171" s="28">
        <v>41</v>
      </c>
      <c r="C171" s="29" t="s">
        <v>842</v>
      </c>
      <c r="D171" s="28" t="s">
        <v>61</v>
      </c>
      <c r="E171" s="30" t="s">
        <v>843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844</v>
      </c>
    </row>
    <row r="174" ht="409.5">
      <c r="A174" s="1" t="s">
        <v>66</v>
      </c>
      <c r="E174" s="30" t="s">
        <v>845</v>
      </c>
    </row>
    <row r="175">
      <c r="A175" s="1" t="s">
        <v>56</v>
      </c>
      <c r="C175" s="22" t="s">
        <v>846</v>
      </c>
      <c r="E175" s="23" t="s">
        <v>847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848</v>
      </c>
      <c r="D176" s="28" t="s">
        <v>61</v>
      </c>
      <c r="E176" s="30" t="s">
        <v>849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6.5">
      <c r="A178" s="1" t="s">
        <v>65</v>
      </c>
      <c r="E178" s="39" t="s">
        <v>850</v>
      </c>
    </row>
    <row r="179" ht="38.25">
      <c r="A179" s="1" t="s">
        <v>66</v>
      </c>
      <c r="E179" s="30" t="s">
        <v>851</v>
      </c>
    </row>
    <row r="180" ht="25.5">
      <c r="A180" s="1" t="s">
        <v>59</v>
      </c>
      <c r="B180" s="28">
        <v>43</v>
      </c>
      <c r="C180" s="29" t="s">
        <v>852</v>
      </c>
      <c r="D180" s="28" t="s">
        <v>61</v>
      </c>
      <c r="E180" s="30" t="s">
        <v>853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6.5">
      <c r="A182" s="1" t="s">
        <v>65</v>
      </c>
      <c r="E182" s="39" t="s">
        <v>854</v>
      </c>
    </row>
    <row r="183" ht="25.5">
      <c r="A183" s="1" t="s">
        <v>66</v>
      </c>
      <c r="E183" s="30" t="s">
        <v>855</v>
      </c>
    </row>
    <row r="184">
      <c r="A184" s="1" t="s">
        <v>59</v>
      </c>
      <c r="B184" s="28">
        <v>44</v>
      </c>
      <c r="C184" s="29" t="s">
        <v>856</v>
      </c>
      <c r="D184" s="28" t="s">
        <v>61</v>
      </c>
      <c r="E184" s="30" t="s">
        <v>857</v>
      </c>
      <c r="F184" s="31" t="s">
        <v>94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89.25">
      <c r="A186" s="1" t="s">
        <v>65</v>
      </c>
      <c r="E186" s="39" t="s">
        <v>858</v>
      </c>
    </row>
    <row r="187" ht="25.5">
      <c r="A187" s="1" t="s">
        <v>66</v>
      </c>
      <c r="E187" s="30" t="s">
        <v>855</v>
      </c>
    </row>
    <row r="188">
      <c r="A188" s="1" t="s">
        <v>59</v>
      </c>
      <c r="B188" s="28">
        <v>45</v>
      </c>
      <c r="C188" s="29" t="s">
        <v>859</v>
      </c>
      <c r="D188" s="28" t="s">
        <v>61</v>
      </c>
      <c r="E188" s="30" t="s">
        <v>860</v>
      </c>
      <c r="F188" s="31" t="s">
        <v>90</v>
      </c>
      <c r="G188" s="32">
        <v>2.5129999999999999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3.75">
      <c r="A190" s="1" t="s">
        <v>65</v>
      </c>
      <c r="E190" s="39" t="s">
        <v>861</v>
      </c>
    </row>
    <row r="191" ht="38.25">
      <c r="A191" s="1" t="s">
        <v>66</v>
      </c>
      <c r="E191" s="30" t="s">
        <v>862</v>
      </c>
    </row>
    <row r="192">
      <c r="A192" s="1" t="s">
        <v>59</v>
      </c>
      <c r="B192" s="28">
        <v>46</v>
      </c>
      <c r="C192" s="29" t="s">
        <v>863</v>
      </c>
      <c r="D192" s="28" t="s">
        <v>61</v>
      </c>
      <c r="E192" s="30" t="s">
        <v>864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3.75">
      <c r="A194" s="1" t="s">
        <v>65</v>
      </c>
      <c r="E194" s="39" t="s">
        <v>865</v>
      </c>
    </row>
    <row r="195">
      <c r="A195" s="1" t="s">
        <v>66</v>
      </c>
      <c r="E195" s="30" t="s">
        <v>866</v>
      </c>
    </row>
    <row r="196">
      <c r="A196" s="1" t="s">
        <v>59</v>
      </c>
      <c r="B196" s="28">
        <v>47</v>
      </c>
      <c r="C196" s="29" t="s">
        <v>867</v>
      </c>
      <c r="D196" s="28" t="s">
        <v>61</v>
      </c>
      <c r="E196" s="30" t="s">
        <v>868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869</v>
      </c>
    </row>
    <row r="199" ht="140.25">
      <c r="A199" s="1" t="s">
        <v>66</v>
      </c>
      <c r="E199" s="30" t="s">
        <v>870</v>
      </c>
    </row>
    <row r="200">
      <c r="A200" s="1" t="s">
        <v>59</v>
      </c>
      <c r="B200" s="28">
        <v>48</v>
      </c>
      <c r="C200" s="29" t="s">
        <v>871</v>
      </c>
      <c r="D200" s="28" t="s">
        <v>61</v>
      </c>
      <c r="E200" s="30" t="s">
        <v>872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873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874</v>
      </c>
      <c r="D204" s="28" t="s">
        <v>61</v>
      </c>
      <c r="E204" s="30" t="s">
        <v>875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876</v>
      </c>
    </row>
    <row r="207" ht="140.25">
      <c r="A207" s="1" t="s">
        <v>66</v>
      </c>
      <c r="E207" s="30" t="s">
        <v>877</v>
      </c>
    </row>
    <row r="208" ht="25.5">
      <c r="A208" s="1" t="s">
        <v>59</v>
      </c>
      <c r="B208" s="28">
        <v>50</v>
      </c>
      <c r="C208" s="29" t="s">
        <v>878</v>
      </c>
      <c r="D208" s="28" t="s">
        <v>61</v>
      </c>
      <c r="E208" s="30" t="s">
        <v>879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880</v>
      </c>
    </row>
    <row r="211" ht="191.25">
      <c r="A211" s="1" t="s">
        <v>66</v>
      </c>
      <c r="E211" s="30" t="s">
        <v>881</v>
      </c>
    </row>
    <row r="212">
      <c r="A212" s="1" t="s">
        <v>59</v>
      </c>
      <c r="B212" s="28">
        <v>51</v>
      </c>
      <c r="C212" s="29" t="s">
        <v>882</v>
      </c>
      <c r="D212" s="28" t="s">
        <v>61</v>
      </c>
      <c r="E212" s="30" t="s">
        <v>883</v>
      </c>
      <c r="F212" s="31" t="s">
        <v>90</v>
      </c>
      <c r="G212" s="32">
        <v>9.3000000000000007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884</v>
      </c>
    </row>
    <row r="215" ht="165.75">
      <c r="A215" s="1" t="s">
        <v>66</v>
      </c>
      <c r="E215" s="30" t="s">
        <v>885</v>
      </c>
    </row>
    <row r="216">
      <c r="A216" s="1" t="s">
        <v>59</v>
      </c>
      <c r="B216" s="28">
        <v>52</v>
      </c>
      <c r="C216" s="29" t="s">
        <v>886</v>
      </c>
      <c r="D216" s="28" t="s">
        <v>61</v>
      </c>
      <c r="E216" s="30" t="s">
        <v>887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3.75">
      <c r="A218" s="1" t="s">
        <v>65</v>
      </c>
      <c r="E218" s="39" t="s">
        <v>888</v>
      </c>
    </row>
    <row r="219" ht="267.75">
      <c r="A219" s="1" t="s">
        <v>66</v>
      </c>
      <c r="E219" s="30" t="s">
        <v>889</v>
      </c>
    </row>
    <row r="220">
      <c r="A220" s="1" t="s">
        <v>59</v>
      </c>
      <c r="B220" s="28">
        <v>53</v>
      </c>
      <c r="C220" s="29" t="s">
        <v>890</v>
      </c>
      <c r="D220" s="28" t="s">
        <v>61</v>
      </c>
      <c r="E220" s="30" t="s">
        <v>891</v>
      </c>
      <c r="F220" s="31" t="s">
        <v>801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892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893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893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894</v>
      </c>
      <c r="E9" s="23" t="s">
        <v>895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23</v>
      </c>
      <c r="C10" s="29" t="s">
        <v>896</v>
      </c>
      <c r="D10" s="28" t="s">
        <v>61</v>
      </c>
      <c r="E10" s="30" t="s">
        <v>897</v>
      </c>
      <c r="F10" s="31" t="s">
        <v>98</v>
      </c>
      <c r="G10" s="32">
        <v>47.600000000000001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898</v>
      </c>
    </row>
    <row r="13">
      <c r="A13" s="1" t="s">
        <v>66</v>
      </c>
      <c r="E13" s="30" t="s">
        <v>899</v>
      </c>
    </row>
    <row r="14">
      <c r="A14" s="1" t="s">
        <v>59</v>
      </c>
      <c r="B14" s="28">
        <v>24</v>
      </c>
      <c r="C14" s="29" t="s">
        <v>300</v>
      </c>
      <c r="D14" s="28" t="s">
        <v>61</v>
      </c>
      <c r="E14" s="30" t="s">
        <v>301</v>
      </c>
      <c r="F14" s="31" t="s">
        <v>98</v>
      </c>
      <c r="G14" s="32">
        <v>142.80000000000001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900</v>
      </c>
    </row>
    <row r="17">
      <c r="A17" s="1" t="s">
        <v>66</v>
      </c>
      <c r="E17" s="30" t="s">
        <v>901</v>
      </c>
    </row>
    <row r="18" ht="25.5">
      <c r="A18" s="1" t="s">
        <v>59</v>
      </c>
      <c r="B18" s="28">
        <v>25</v>
      </c>
      <c r="C18" s="29" t="s">
        <v>902</v>
      </c>
      <c r="D18" s="28" t="s">
        <v>61</v>
      </c>
      <c r="E18" s="30" t="s">
        <v>903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904</v>
      </c>
    </row>
    <row r="21">
      <c r="A21" s="1" t="s">
        <v>66</v>
      </c>
      <c r="E21" s="30" t="s">
        <v>905</v>
      </c>
    </row>
    <row r="22">
      <c r="A22" s="1" t="s">
        <v>59</v>
      </c>
      <c r="B22" s="28">
        <v>26</v>
      </c>
      <c r="C22" s="29" t="s">
        <v>747</v>
      </c>
      <c r="D22" s="28" t="s">
        <v>61</v>
      </c>
      <c r="E22" s="30" t="s">
        <v>748</v>
      </c>
      <c r="F22" s="31" t="s">
        <v>90</v>
      </c>
      <c r="G22" s="32">
        <v>238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750</v>
      </c>
    </row>
    <row r="24" ht="51">
      <c r="A24" s="1" t="s">
        <v>65</v>
      </c>
      <c r="E24" s="39" t="s">
        <v>906</v>
      </c>
    </row>
    <row r="25">
      <c r="A25" s="1" t="s">
        <v>66</v>
      </c>
      <c r="E25" s="30" t="s">
        <v>907</v>
      </c>
    </row>
    <row r="26">
      <c r="A26" s="1" t="s">
        <v>59</v>
      </c>
      <c r="B26" s="28">
        <v>27</v>
      </c>
      <c r="C26" s="29" t="s">
        <v>286</v>
      </c>
      <c r="D26" s="28" t="s">
        <v>61</v>
      </c>
      <c r="E26" s="30" t="s">
        <v>908</v>
      </c>
      <c r="F26" s="31" t="s">
        <v>147</v>
      </c>
      <c r="G26" s="32">
        <v>12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288</v>
      </c>
    </row>
    <row r="28" ht="51">
      <c r="A28" s="1" t="s">
        <v>65</v>
      </c>
      <c r="E28" s="39" t="s">
        <v>909</v>
      </c>
    </row>
    <row r="29">
      <c r="A29" s="1" t="s">
        <v>66</v>
      </c>
      <c r="E29" s="30" t="s">
        <v>299</v>
      </c>
    </row>
    <row r="30">
      <c r="A30" s="1" t="s">
        <v>56</v>
      </c>
      <c r="C30" s="22" t="s">
        <v>910</v>
      </c>
      <c r="E30" s="23" t="s">
        <v>911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912</v>
      </c>
      <c r="D31" s="28" t="s">
        <v>61</v>
      </c>
      <c r="E31" s="30" t="s">
        <v>913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914</v>
      </c>
    </row>
    <row r="33" ht="51">
      <c r="A33" s="1" t="s">
        <v>65</v>
      </c>
      <c r="E33" s="39" t="s">
        <v>915</v>
      </c>
    </row>
    <row r="34">
      <c r="A34" s="1" t="s">
        <v>66</v>
      </c>
      <c r="E34" s="30" t="s">
        <v>299</v>
      </c>
    </row>
    <row r="35">
      <c r="A35" s="1" t="s">
        <v>59</v>
      </c>
      <c r="B35" s="28">
        <v>20</v>
      </c>
      <c r="C35" s="29" t="s">
        <v>307</v>
      </c>
      <c r="D35" s="28" t="s">
        <v>61</v>
      </c>
      <c r="E35" s="30" t="s">
        <v>308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916</v>
      </c>
    </row>
    <row r="38">
      <c r="A38" s="1" t="s">
        <v>66</v>
      </c>
      <c r="E38" s="30" t="s">
        <v>299</v>
      </c>
    </row>
    <row r="39" ht="25.5">
      <c r="A39" s="1" t="s">
        <v>59</v>
      </c>
      <c r="B39" s="28">
        <v>21</v>
      </c>
      <c r="C39" s="29" t="s">
        <v>318</v>
      </c>
      <c r="D39" s="28" t="s">
        <v>61</v>
      </c>
      <c r="E39" s="30" t="s">
        <v>319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917</v>
      </c>
    </row>
    <row r="41" ht="51">
      <c r="A41" s="1" t="s">
        <v>65</v>
      </c>
      <c r="E41" s="39" t="s">
        <v>918</v>
      </c>
    </row>
    <row r="42">
      <c r="A42" s="1" t="s">
        <v>66</v>
      </c>
      <c r="E42" s="30" t="s">
        <v>299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919</v>
      </c>
    </row>
    <row r="45" ht="51">
      <c r="A45" s="1" t="s">
        <v>65</v>
      </c>
      <c r="E45" s="39" t="s">
        <v>920</v>
      </c>
    </row>
    <row r="46">
      <c r="A46" s="1" t="s">
        <v>66</v>
      </c>
      <c r="E46" s="30" t="s">
        <v>299</v>
      </c>
    </row>
    <row r="47">
      <c r="A47" s="1" t="s">
        <v>56</v>
      </c>
      <c r="C47" s="22" t="s">
        <v>921</v>
      </c>
      <c r="E47" s="23" t="s">
        <v>922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12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176</v>
      </c>
    </row>
    <row r="50" ht="51">
      <c r="A50" s="1" t="s">
        <v>65</v>
      </c>
      <c r="E50" s="39" t="s">
        <v>923</v>
      </c>
    </row>
    <row r="51">
      <c r="A51" s="1" t="s">
        <v>66</v>
      </c>
      <c r="E51" s="30" t="s">
        <v>924</v>
      </c>
    </row>
    <row r="52">
      <c r="A52" s="1" t="s">
        <v>59</v>
      </c>
      <c r="B52" s="28">
        <v>2</v>
      </c>
      <c r="C52" s="29" t="s">
        <v>925</v>
      </c>
      <c r="D52" s="28" t="s">
        <v>61</v>
      </c>
      <c r="E52" s="30" t="s">
        <v>926</v>
      </c>
      <c r="F52" s="31" t="s">
        <v>147</v>
      </c>
      <c r="G52" s="32">
        <v>710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176</v>
      </c>
    </row>
    <row r="54" ht="51">
      <c r="A54" s="1" t="s">
        <v>65</v>
      </c>
      <c r="E54" s="39" t="s">
        <v>927</v>
      </c>
    </row>
    <row r="55">
      <c r="A55" s="1" t="s">
        <v>66</v>
      </c>
      <c r="E55" s="30" t="s">
        <v>299</v>
      </c>
    </row>
    <row r="56" ht="25.5">
      <c r="A56" s="1" t="s">
        <v>59</v>
      </c>
      <c r="B56" s="28">
        <v>3</v>
      </c>
      <c r="C56" s="29" t="s">
        <v>928</v>
      </c>
      <c r="D56" s="28" t="s">
        <v>61</v>
      </c>
      <c r="E56" s="30" t="s">
        <v>929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64</v>
      </c>
      <c r="E57" s="30" t="s">
        <v>930</v>
      </c>
    </row>
    <row r="58" ht="51">
      <c r="A58" s="1" t="s">
        <v>65</v>
      </c>
      <c r="E58" s="39" t="s">
        <v>931</v>
      </c>
    </row>
    <row r="59">
      <c r="A59" s="1" t="s">
        <v>66</v>
      </c>
      <c r="E59" s="30" t="s">
        <v>299</v>
      </c>
    </row>
    <row r="60" ht="25.5">
      <c r="A60" s="1" t="s">
        <v>59</v>
      </c>
      <c r="B60" s="28">
        <v>4</v>
      </c>
      <c r="C60" s="29" t="s">
        <v>179</v>
      </c>
      <c r="D60" s="28" t="s">
        <v>61</v>
      </c>
      <c r="E60" s="30" t="s">
        <v>180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181</v>
      </c>
    </row>
    <row r="62" ht="51">
      <c r="A62" s="1" t="s">
        <v>65</v>
      </c>
      <c r="E62" s="39" t="s">
        <v>932</v>
      </c>
    </row>
    <row r="63">
      <c r="A63" s="1" t="s">
        <v>66</v>
      </c>
      <c r="E63" s="30" t="s">
        <v>924</v>
      </c>
    </row>
    <row r="64" ht="25.5">
      <c r="A64" s="1" t="s">
        <v>59</v>
      </c>
      <c r="B64" s="28">
        <v>5</v>
      </c>
      <c r="C64" s="29" t="s">
        <v>933</v>
      </c>
      <c r="D64" s="28" t="s">
        <v>61</v>
      </c>
      <c r="E64" s="30" t="s">
        <v>934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181</v>
      </c>
    </row>
    <row r="66" ht="51">
      <c r="A66" s="1" t="s">
        <v>65</v>
      </c>
      <c r="E66" s="39" t="s">
        <v>932</v>
      </c>
    </row>
    <row r="67">
      <c r="A67" s="1" t="s">
        <v>66</v>
      </c>
      <c r="E67" s="30" t="s">
        <v>299</v>
      </c>
    </row>
    <row r="68" ht="25.5">
      <c r="A68" s="1" t="s">
        <v>59</v>
      </c>
      <c r="B68" s="28">
        <v>6</v>
      </c>
      <c r="C68" s="29" t="s">
        <v>935</v>
      </c>
      <c r="D68" s="28" t="s">
        <v>61</v>
      </c>
      <c r="E68" s="30" t="s">
        <v>936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937</v>
      </c>
    </row>
    <row r="70" ht="51">
      <c r="A70" s="1" t="s">
        <v>65</v>
      </c>
      <c r="E70" s="39" t="s">
        <v>938</v>
      </c>
    </row>
    <row r="71">
      <c r="A71" s="1" t="s">
        <v>66</v>
      </c>
      <c r="E71" s="30" t="s">
        <v>924</v>
      </c>
    </row>
    <row r="72">
      <c r="A72" s="1" t="s">
        <v>59</v>
      </c>
      <c r="B72" s="28">
        <v>7</v>
      </c>
      <c r="C72" s="29" t="s">
        <v>939</v>
      </c>
      <c r="D72" s="28" t="s">
        <v>61</v>
      </c>
      <c r="E72" s="30" t="s">
        <v>940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64</v>
      </c>
      <c r="E73" s="30" t="s">
        <v>941</v>
      </c>
    </row>
    <row r="74" ht="51">
      <c r="A74" s="1" t="s">
        <v>65</v>
      </c>
      <c r="E74" s="39" t="s">
        <v>942</v>
      </c>
    </row>
    <row r="75">
      <c r="A75" s="1" t="s">
        <v>66</v>
      </c>
      <c r="E75" s="30" t="s">
        <v>299</v>
      </c>
    </row>
    <row r="76" ht="25.5">
      <c r="A76" s="1" t="s">
        <v>59</v>
      </c>
      <c r="B76" s="28">
        <v>8</v>
      </c>
      <c r="C76" s="29" t="s">
        <v>943</v>
      </c>
      <c r="D76" s="28" t="s">
        <v>61</v>
      </c>
      <c r="E76" s="30" t="s">
        <v>944</v>
      </c>
      <c r="F76" s="31" t="s">
        <v>94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64</v>
      </c>
      <c r="E77" s="30" t="s">
        <v>937</v>
      </c>
    </row>
    <row r="78" ht="51">
      <c r="A78" s="1" t="s">
        <v>65</v>
      </c>
      <c r="E78" s="39" t="s">
        <v>942</v>
      </c>
    </row>
    <row r="79">
      <c r="A79" s="1" t="s">
        <v>66</v>
      </c>
      <c r="E79" s="30" t="s">
        <v>299</v>
      </c>
    </row>
    <row r="80">
      <c r="A80" s="1" t="s">
        <v>59</v>
      </c>
      <c r="B80" s="28">
        <v>9</v>
      </c>
      <c r="C80" s="29" t="s">
        <v>945</v>
      </c>
      <c r="D80" s="28" t="s">
        <v>61</v>
      </c>
      <c r="E80" s="30" t="s">
        <v>946</v>
      </c>
      <c r="F80" s="31" t="s">
        <v>94</v>
      </c>
      <c r="G80" s="32">
        <v>6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64</v>
      </c>
      <c r="E81" s="30" t="s">
        <v>947</v>
      </c>
    </row>
    <row r="82" ht="51">
      <c r="A82" s="1" t="s">
        <v>65</v>
      </c>
      <c r="E82" s="39" t="s">
        <v>948</v>
      </c>
    </row>
    <row r="83">
      <c r="A83" s="1" t="s">
        <v>66</v>
      </c>
      <c r="E83" s="30" t="s">
        <v>299</v>
      </c>
    </row>
    <row r="84">
      <c r="A84" s="1" t="s">
        <v>59</v>
      </c>
      <c r="B84" s="28">
        <v>10</v>
      </c>
      <c r="C84" s="29" t="s">
        <v>949</v>
      </c>
      <c r="D84" s="28" t="s">
        <v>61</v>
      </c>
      <c r="E84" s="30" t="s">
        <v>950</v>
      </c>
      <c r="F84" s="31" t="s">
        <v>147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64</v>
      </c>
      <c r="E85" s="30" t="s">
        <v>951</v>
      </c>
    </row>
    <row r="86" ht="51">
      <c r="A86" s="1" t="s">
        <v>65</v>
      </c>
      <c r="E86" s="39" t="s">
        <v>952</v>
      </c>
    </row>
    <row r="87">
      <c r="A87" s="1" t="s">
        <v>66</v>
      </c>
      <c r="E87" s="30" t="s">
        <v>299</v>
      </c>
    </row>
    <row r="88">
      <c r="A88" s="1" t="s">
        <v>59</v>
      </c>
      <c r="B88" s="28">
        <v>11</v>
      </c>
      <c r="C88" s="29" t="s">
        <v>953</v>
      </c>
      <c r="D88" s="28" t="s">
        <v>61</v>
      </c>
      <c r="E88" s="30" t="s">
        <v>954</v>
      </c>
      <c r="F88" s="31" t="s">
        <v>955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956</v>
      </c>
    </row>
    <row r="90" ht="51">
      <c r="A90" s="1" t="s">
        <v>65</v>
      </c>
      <c r="E90" s="39" t="s">
        <v>957</v>
      </c>
    </row>
    <row r="91">
      <c r="A91" s="1" t="s">
        <v>66</v>
      </c>
      <c r="E91" s="30" t="s">
        <v>299</v>
      </c>
    </row>
    <row r="92">
      <c r="A92" s="1" t="s">
        <v>59</v>
      </c>
      <c r="B92" s="28">
        <v>12</v>
      </c>
      <c r="C92" s="29" t="s">
        <v>958</v>
      </c>
      <c r="D92" s="28" t="s">
        <v>61</v>
      </c>
      <c r="E92" s="30" t="s">
        <v>959</v>
      </c>
      <c r="F92" s="31" t="s">
        <v>955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64</v>
      </c>
      <c r="E93" s="30" t="s">
        <v>917</v>
      </c>
    </row>
    <row r="94" ht="51">
      <c r="A94" s="1" t="s">
        <v>65</v>
      </c>
      <c r="E94" s="39" t="s">
        <v>960</v>
      </c>
    </row>
    <row r="95">
      <c r="A95" s="1" t="s">
        <v>66</v>
      </c>
      <c r="E95" s="30" t="s">
        <v>299</v>
      </c>
    </row>
    <row r="96">
      <c r="A96" s="1" t="s">
        <v>59</v>
      </c>
      <c r="B96" s="28">
        <v>13</v>
      </c>
      <c r="C96" s="29" t="s">
        <v>961</v>
      </c>
      <c r="D96" s="28" t="s">
        <v>61</v>
      </c>
      <c r="E96" s="30" t="s">
        <v>962</v>
      </c>
      <c r="F96" s="31" t="s">
        <v>94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963</v>
      </c>
    </row>
    <row r="98" ht="51">
      <c r="A98" s="1" t="s">
        <v>65</v>
      </c>
      <c r="E98" s="39" t="s">
        <v>964</v>
      </c>
    </row>
    <row r="99">
      <c r="A99" s="1" t="s">
        <v>66</v>
      </c>
      <c r="E99" s="30" t="s">
        <v>299</v>
      </c>
    </row>
    <row r="100">
      <c r="A100" s="1" t="s">
        <v>59</v>
      </c>
      <c r="B100" s="28">
        <v>14</v>
      </c>
      <c r="C100" s="29" t="s">
        <v>965</v>
      </c>
      <c r="D100" s="28" t="s">
        <v>61</v>
      </c>
      <c r="E100" s="30" t="s">
        <v>966</v>
      </c>
      <c r="F100" s="31" t="s">
        <v>94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967</v>
      </c>
    </row>
    <row r="102" ht="51">
      <c r="A102" s="1" t="s">
        <v>65</v>
      </c>
      <c r="E102" s="39" t="s">
        <v>968</v>
      </c>
    </row>
    <row r="103">
      <c r="A103" s="1" t="s">
        <v>66</v>
      </c>
      <c r="E103" s="30" t="s">
        <v>299</v>
      </c>
    </row>
    <row r="104">
      <c r="A104" s="1" t="s">
        <v>59</v>
      </c>
      <c r="B104" s="28">
        <v>15</v>
      </c>
      <c r="C104" s="29" t="s">
        <v>667</v>
      </c>
      <c r="D104" s="28" t="s">
        <v>61</v>
      </c>
      <c r="E104" s="30" t="s">
        <v>668</v>
      </c>
      <c r="F104" s="31" t="s">
        <v>257</v>
      </c>
      <c r="G104" s="32">
        <v>24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969</v>
      </c>
    </row>
    <row r="106" ht="51">
      <c r="A106" s="1" t="s">
        <v>65</v>
      </c>
      <c r="E106" s="39" t="s">
        <v>970</v>
      </c>
    </row>
    <row r="107">
      <c r="A107" s="1" t="s">
        <v>66</v>
      </c>
      <c r="E107" s="30" t="s">
        <v>299</v>
      </c>
    </row>
    <row r="108">
      <c r="A108" s="1" t="s">
        <v>59</v>
      </c>
      <c r="B108" s="28">
        <v>16</v>
      </c>
      <c r="C108" s="29" t="s">
        <v>659</v>
      </c>
      <c r="D108" s="28" t="s">
        <v>61</v>
      </c>
      <c r="E108" s="30" t="s">
        <v>660</v>
      </c>
      <c r="F108" s="31" t="s">
        <v>257</v>
      </c>
      <c r="G108" s="32">
        <v>16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64</v>
      </c>
      <c r="E109" s="30" t="s">
        <v>971</v>
      </c>
    </row>
    <row r="110" ht="51">
      <c r="A110" s="1" t="s">
        <v>65</v>
      </c>
      <c r="E110" s="39" t="s">
        <v>915</v>
      </c>
    </row>
    <row r="111">
      <c r="A111" s="1" t="s">
        <v>66</v>
      </c>
      <c r="E111" s="30" t="s">
        <v>299</v>
      </c>
    </row>
    <row r="112" ht="25.5">
      <c r="A112" s="1" t="s">
        <v>59</v>
      </c>
      <c r="B112" s="28">
        <v>17</v>
      </c>
      <c r="C112" s="29" t="s">
        <v>546</v>
      </c>
      <c r="D112" s="28" t="s">
        <v>61</v>
      </c>
      <c r="E112" s="30" t="s">
        <v>547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64</v>
      </c>
      <c r="E113" s="30" t="s">
        <v>972</v>
      </c>
    </row>
    <row r="114" ht="51">
      <c r="A114" s="1" t="s">
        <v>65</v>
      </c>
      <c r="E114" s="39" t="s">
        <v>973</v>
      </c>
    </row>
    <row r="115">
      <c r="A115" s="1" t="s">
        <v>66</v>
      </c>
      <c r="E115" s="30" t="s">
        <v>299</v>
      </c>
    </row>
    <row r="116" ht="25.5">
      <c r="A116" s="1" t="s">
        <v>59</v>
      </c>
      <c r="B116" s="28">
        <v>18</v>
      </c>
      <c r="C116" s="29" t="s">
        <v>974</v>
      </c>
      <c r="D116" s="28" t="s">
        <v>61</v>
      </c>
      <c r="E116" s="30" t="s">
        <v>975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64</v>
      </c>
      <c r="E117" s="30" t="s">
        <v>976</v>
      </c>
    </row>
    <row r="118" ht="51">
      <c r="A118" s="1" t="s">
        <v>65</v>
      </c>
      <c r="E118" s="39" t="s">
        <v>973</v>
      </c>
    </row>
    <row r="119">
      <c r="A119" s="1" t="s">
        <v>66</v>
      </c>
      <c r="E119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977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977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978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979</v>
      </c>
      <c r="D10" s="28" t="s">
        <v>61</v>
      </c>
      <c r="E10" s="30" t="s">
        <v>980</v>
      </c>
      <c r="F10" s="31" t="s">
        <v>801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981</v>
      </c>
    </row>
    <row r="12" ht="51">
      <c r="A12" s="1" t="s">
        <v>65</v>
      </c>
      <c r="E12" s="39" t="s">
        <v>982</v>
      </c>
    </row>
    <row r="13" ht="140.25">
      <c r="A13" s="1" t="s">
        <v>66</v>
      </c>
      <c r="E13" s="30" t="s">
        <v>983</v>
      </c>
    </row>
    <row r="14">
      <c r="A14" s="1" t="s">
        <v>59</v>
      </c>
      <c r="B14" s="28">
        <v>2</v>
      </c>
      <c r="C14" s="29" t="s">
        <v>984</v>
      </c>
      <c r="D14" s="28" t="s">
        <v>61</v>
      </c>
      <c r="E14" s="30" t="s">
        <v>985</v>
      </c>
      <c r="F14" s="31" t="s">
        <v>801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981</v>
      </c>
    </row>
    <row r="16" ht="51">
      <c r="A16" s="1" t="s">
        <v>65</v>
      </c>
      <c r="E16" s="39" t="s">
        <v>982</v>
      </c>
    </row>
    <row r="17" ht="102">
      <c r="A17" s="1" t="s">
        <v>66</v>
      </c>
      <c r="E17" s="30" t="s">
        <v>986</v>
      </c>
    </row>
    <row r="18">
      <c r="A18" s="1" t="s">
        <v>59</v>
      </c>
      <c r="B18" s="28">
        <v>3</v>
      </c>
      <c r="C18" s="29" t="s">
        <v>987</v>
      </c>
      <c r="D18" s="28" t="s">
        <v>61</v>
      </c>
      <c r="E18" s="30" t="s">
        <v>988</v>
      </c>
      <c r="F18" s="31" t="s">
        <v>801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981</v>
      </c>
    </row>
    <row r="20" ht="51">
      <c r="A20" s="1" t="s">
        <v>65</v>
      </c>
      <c r="E20" s="39" t="s">
        <v>982</v>
      </c>
    </row>
    <row r="21" ht="102">
      <c r="A21" s="1" t="s">
        <v>66</v>
      </c>
      <c r="E21" s="30" t="s">
        <v>989</v>
      </c>
    </row>
    <row r="22">
      <c r="A22" s="1" t="s">
        <v>59</v>
      </c>
      <c r="B22" s="28">
        <v>4</v>
      </c>
      <c r="C22" s="29" t="s">
        <v>990</v>
      </c>
      <c r="D22" s="28" t="s">
        <v>61</v>
      </c>
      <c r="E22" s="30" t="s">
        <v>991</v>
      </c>
      <c r="F22" s="31" t="s">
        <v>801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992</v>
      </c>
    </row>
    <row r="24" ht="63.75">
      <c r="A24" s="1" t="s">
        <v>65</v>
      </c>
      <c r="E24" s="39" t="s">
        <v>993</v>
      </c>
    </row>
    <row r="25" ht="89.25">
      <c r="A25" s="1" t="s">
        <v>66</v>
      </c>
      <c r="E25" s="30" t="s">
        <v>994</v>
      </c>
    </row>
    <row r="26">
      <c r="A26" s="1" t="s">
        <v>56</v>
      </c>
      <c r="C26" s="22" t="s">
        <v>340</v>
      </c>
      <c r="E26" s="23" t="s">
        <v>995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996</v>
      </c>
      <c r="D27" s="28" t="s">
        <v>61</v>
      </c>
      <c r="E27" s="30" t="s">
        <v>997</v>
      </c>
      <c r="F27" s="31" t="s">
        <v>801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998</v>
      </c>
    </row>
    <row r="29" ht="51">
      <c r="A29" s="1" t="s">
        <v>65</v>
      </c>
      <c r="E29" s="39" t="s">
        <v>982</v>
      </c>
    </row>
    <row r="30" ht="63.75">
      <c r="A30" s="1" t="s">
        <v>66</v>
      </c>
      <c r="E30" s="30" t="s">
        <v>999</v>
      </c>
    </row>
    <row r="31">
      <c r="A31" s="1" t="s">
        <v>59</v>
      </c>
      <c r="B31" s="28">
        <v>6</v>
      </c>
      <c r="C31" s="29" t="s">
        <v>1000</v>
      </c>
      <c r="D31" s="28" t="s">
        <v>61</v>
      </c>
      <c r="E31" s="30" t="s">
        <v>1001</v>
      </c>
      <c r="F31" s="31" t="s">
        <v>801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1002</v>
      </c>
    </row>
    <row r="33" ht="51">
      <c r="A33" s="1" t="s">
        <v>65</v>
      </c>
      <c r="E33" s="39" t="s">
        <v>982</v>
      </c>
    </row>
    <row r="34" ht="76.5">
      <c r="A34" s="1" t="s">
        <v>66</v>
      </c>
      <c r="E34" s="30" t="s">
        <v>1003</v>
      </c>
    </row>
    <row r="35">
      <c r="A35" s="1" t="s">
        <v>59</v>
      </c>
      <c r="B35" s="28">
        <v>7</v>
      </c>
      <c r="C35" s="29" t="s">
        <v>1004</v>
      </c>
      <c r="D35" s="28" t="s">
        <v>61</v>
      </c>
      <c r="E35" s="30" t="s">
        <v>1005</v>
      </c>
      <c r="F35" s="31" t="s">
        <v>801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1006</v>
      </c>
    </row>
    <row r="37" ht="51">
      <c r="A37" s="1" t="s">
        <v>65</v>
      </c>
      <c r="E37" s="39" t="s">
        <v>982</v>
      </c>
    </row>
    <row r="38" ht="89.25">
      <c r="A38" s="1" t="s">
        <v>66</v>
      </c>
      <c r="E38" s="30" t="s">
        <v>1007</v>
      </c>
    </row>
    <row r="39">
      <c r="A39" s="1" t="s">
        <v>59</v>
      </c>
      <c r="B39" s="28">
        <v>8</v>
      </c>
      <c r="C39" s="29" t="s">
        <v>1008</v>
      </c>
      <c r="D39" s="28" t="s">
        <v>61</v>
      </c>
      <c r="E39" s="30" t="s">
        <v>1009</v>
      </c>
      <c r="F39" s="31" t="s">
        <v>801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1010</v>
      </c>
    </row>
    <row r="41" ht="63.75">
      <c r="A41" s="1" t="s">
        <v>65</v>
      </c>
      <c r="E41" s="39" t="s">
        <v>1011</v>
      </c>
    </row>
    <row r="42" ht="25.5">
      <c r="A42" s="1" t="s">
        <v>66</v>
      </c>
      <c r="E42" s="30" t="s">
        <v>1012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2026-08-18T07:53:09Z</dcterms:created>
  <dcterms:modified xsi:type="dcterms:W3CDTF">2026-08-18T07:53:09Z</dcterms:modified>
</cp:coreProperties>
</file>